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I+J)\"/>
    </mc:Choice>
  </mc:AlternateContent>
  <xr:revisionPtr revIDLastSave="0" documentId="13_ncr:1_{44880305-5C8A-4E3C-AFFE-2F501BE4FDE2}" xr6:coauthVersionLast="46" xr6:coauthVersionMax="46" xr10:uidLastSave="{00000000-0000-0000-0000-000000000000}"/>
  <bookViews>
    <workbookView xWindow="-120" yWindow="-120" windowWidth="29040" windowHeight="17640" activeTab="6" xr2:uid="{00000000-000D-0000-FFFF-FFFF00000000}"/>
  </bookViews>
  <sheets>
    <sheet name="Result sheet1" sheetId="1" r:id="rId1"/>
    <sheet name="++" sheetId="13" r:id="rId2"/>
    <sheet name="KO 02" sheetId="16" r:id="rId3"/>
    <sheet name="KO 02 WT" sheetId="14" r:id="rId4"/>
    <sheet name="KO 02 D984A" sheetId="7" r:id="rId5"/>
    <sheet name="KO 02 V6" sheetId="12" r:id="rId6"/>
    <sheet name="Sheet5" sheetId="1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3" l="1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E21" i="13"/>
  <c r="F21" i="13"/>
  <c r="D22" i="13"/>
  <c r="E22" i="13"/>
  <c r="F22" i="13"/>
  <c r="D23" i="13"/>
  <c r="E23" i="13"/>
  <c r="F23" i="13"/>
  <c r="D24" i="13"/>
  <c r="E24" i="13"/>
  <c r="F24" i="13"/>
  <c r="D25" i="13"/>
  <c r="E25" i="13"/>
  <c r="F25" i="13"/>
  <c r="D26" i="13"/>
  <c r="E26" i="13"/>
  <c r="F26" i="13"/>
  <c r="D27" i="13"/>
  <c r="E27" i="13"/>
  <c r="F27" i="13"/>
  <c r="D28" i="13"/>
  <c r="E28" i="13"/>
  <c r="F28" i="13"/>
  <c r="D29" i="13"/>
  <c r="E29" i="13"/>
  <c r="F29" i="13"/>
  <c r="D30" i="13"/>
  <c r="E30" i="13"/>
  <c r="F30" i="13"/>
  <c r="D31" i="13"/>
  <c r="E31" i="13"/>
  <c r="F31" i="13"/>
  <c r="D32" i="13"/>
  <c r="E32" i="13"/>
  <c r="F32" i="13"/>
  <c r="D33" i="13"/>
  <c r="E33" i="13"/>
  <c r="F33" i="13"/>
  <c r="D34" i="13"/>
  <c r="E34" i="13"/>
  <c r="F34" i="13"/>
  <c r="D35" i="13"/>
  <c r="E35" i="13"/>
  <c r="F35" i="13"/>
  <c r="D36" i="13"/>
  <c r="E36" i="13"/>
  <c r="F36" i="13"/>
  <c r="D37" i="13"/>
  <c r="E37" i="13"/>
  <c r="F37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55" i="13"/>
  <c r="E55" i="13"/>
  <c r="F55" i="13"/>
  <c r="D56" i="13"/>
  <c r="E56" i="13"/>
  <c r="F56" i="13"/>
  <c r="D57" i="13"/>
  <c r="E57" i="13"/>
  <c r="F57" i="13"/>
  <c r="D58" i="13"/>
  <c r="E58" i="13"/>
  <c r="F58" i="13"/>
  <c r="D59" i="13"/>
  <c r="E59" i="13"/>
  <c r="F59" i="13"/>
  <c r="D60" i="13"/>
  <c r="E60" i="13"/>
  <c r="F60" i="13"/>
  <c r="D61" i="13"/>
  <c r="E61" i="13"/>
  <c r="F61" i="13"/>
  <c r="D62" i="13"/>
  <c r="E62" i="13"/>
  <c r="F62" i="13"/>
  <c r="D63" i="13"/>
  <c r="E63" i="13"/>
  <c r="F63" i="13"/>
  <c r="D64" i="13"/>
  <c r="E64" i="13"/>
  <c r="F64" i="13"/>
  <c r="D65" i="13"/>
  <c r="E65" i="13"/>
  <c r="F65" i="13"/>
  <c r="D66" i="13"/>
  <c r="E66" i="13"/>
  <c r="F66" i="13"/>
  <c r="D67" i="13"/>
  <c r="E67" i="13"/>
  <c r="F67" i="13"/>
  <c r="D68" i="13"/>
  <c r="E68" i="13"/>
  <c r="F68" i="13"/>
  <c r="D69" i="13"/>
  <c r="E69" i="13"/>
  <c r="F69" i="13"/>
  <c r="D70" i="13"/>
  <c r="E70" i="13"/>
  <c r="F70" i="13"/>
  <c r="D71" i="13"/>
  <c r="E71" i="13"/>
  <c r="F71" i="13"/>
  <c r="D72" i="13"/>
  <c r="E72" i="13"/>
  <c r="F72" i="13"/>
  <c r="D73" i="13"/>
  <c r="E73" i="13"/>
  <c r="F73" i="13"/>
  <c r="D74" i="13"/>
  <c r="E74" i="13"/>
  <c r="F74" i="13"/>
  <c r="D75" i="13"/>
  <c r="E75" i="13"/>
  <c r="F75" i="13"/>
  <c r="D76" i="13"/>
  <c r="E76" i="13"/>
  <c r="F76" i="13"/>
  <c r="E4" i="13"/>
  <c r="F4" i="13"/>
  <c r="D4" i="13"/>
  <c r="D5" i="12" l="1"/>
  <c r="E5" i="12"/>
  <c r="F5" i="12"/>
  <c r="D6" i="12"/>
  <c r="E6" i="12"/>
  <c r="F6" i="12"/>
  <c r="D7" i="12"/>
  <c r="E7" i="12"/>
  <c r="F7" i="12"/>
  <c r="D8" i="12"/>
  <c r="E8" i="12"/>
  <c r="F8" i="12"/>
  <c r="D9" i="12"/>
  <c r="E9" i="12"/>
  <c r="F9" i="12"/>
  <c r="D10" i="12"/>
  <c r="E10" i="12"/>
  <c r="F10" i="12"/>
  <c r="D11" i="12"/>
  <c r="E11" i="12"/>
  <c r="F11" i="12"/>
  <c r="D12" i="12"/>
  <c r="E12" i="12"/>
  <c r="F12" i="12"/>
  <c r="D13" i="12"/>
  <c r="E13" i="12"/>
  <c r="F13" i="12"/>
  <c r="D14" i="12"/>
  <c r="E14" i="12"/>
  <c r="F14" i="12"/>
  <c r="D15" i="12"/>
  <c r="E15" i="12"/>
  <c r="F15" i="12"/>
  <c r="D16" i="12"/>
  <c r="E16" i="12"/>
  <c r="F16" i="12"/>
  <c r="D17" i="12"/>
  <c r="E17" i="12"/>
  <c r="F17" i="12"/>
  <c r="D18" i="12"/>
  <c r="E18" i="12"/>
  <c r="F18" i="12"/>
  <c r="D19" i="12"/>
  <c r="E19" i="12"/>
  <c r="F19" i="12"/>
  <c r="D20" i="12"/>
  <c r="E20" i="12"/>
  <c r="F20" i="12"/>
  <c r="D21" i="12"/>
  <c r="E21" i="12"/>
  <c r="F21" i="12"/>
  <c r="D22" i="12"/>
  <c r="E22" i="12"/>
  <c r="F22" i="12"/>
  <c r="D23" i="12"/>
  <c r="E23" i="12"/>
  <c r="F23" i="12"/>
  <c r="D24" i="12"/>
  <c r="E24" i="12"/>
  <c r="F24" i="12"/>
  <c r="D25" i="12"/>
  <c r="E25" i="12"/>
  <c r="F25" i="12"/>
  <c r="D26" i="12"/>
  <c r="E26" i="12"/>
  <c r="F26" i="12"/>
  <c r="D27" i="12"/>
  <c r="E27" i="12"/>
  <c r="F27" i="12"/>
  <c r="D28" i="12"/>
  <c r="E28" i="12"/>
  <c r="F28" i="12"/>
  <c r="D29" i="12"/>
  <c r="E29" i="12"/>
  <c r="F29" i="12"/>
  <c r="D30" i="12"/>
  <c r="E30" i="12"/>
  <c r="F30" i="12"/>
  <c r="D31" i="12"/>
  <c r="E31" i="12"/>
  <c r="F31" i="12"/>
  <c r="D32" i="12"/>
  <c r="E32" i="12"/>
  <c r="F32" i="12"/>
  <c r="D33" i="12"/>
  <c r="E33" i="12"/>
  <c r="F33" i="12"/>
  <c r="D34" i="12"/>
  <c r="E34" i="12"/>
  <c r="F34" i="12"/>
  <c r="D35" i="12"/>
  <c r="E35" i="12"/>
  <c r="F35" i="12"/>
  <c r="D36" i="12"/>
  <c r="E36" i="12"/>
  <c r="F36" i="12"/>
  <c r="D37" i="12"/>
  <c r="E37" i="12"/>
  <c r="F37" i="12"/>
  <c r="D38" i="12"/>
  <c r="E38" i="12"/>
  <c r="F38" i="12"/>
  <c r="D39" i="12"/>
  <c r="E39" i="12"/>
  <c r="F39" i="12"/>
  <c r="D40" i="12"/>
  <c r="E40" i="12"/>
  <c r="F40" i="12"/>
  <c r="D41" i="12"/>
  <c r="E41" i="12"/>
  <c r="F41" i="12"/>
  <c r="D42" i="12"/>
  <c r="E42" i="12"/>
  <c r="F42" i="12"/>
  <c r="D43" i="12"/>
  <c r="E43" i="12"/>
  <c r="F43" i="12"/>
  <c r="D44" i="12"/>
  <c r="E44" i="12"/>
  <c r="F44" i="12"/>
  <c r="D45" i="12"/>
  <c r="E45" i="12"/>
  <c r="F45" i="12"/>
  <c r="D46" i="12"/>
  <c r="E46" i="12"/>
  <c r="F46" i="12"/>
  <c r="D47" i="12"/>
  <c r="E47" i="12"/>
  <c r="F47" i="12"/>
  <c r="D48" i="12"/>
  <c r="E48" i="12"/>
  <c r="F48" i="12"/>
  <c r="D49" i="12"/>
  <c r="E49" i="12"/>
  <c r="F49" i="12"/>
  <c r="D50" i="12"/>
  <c r="E50" i="12"/>
  <c r="F50" i="12"/>
  <c r="D51" i="12"/>
  <c r="E51" i="12"/>
  <c r="F51" i="12"/>
  <c r="D52" i="12"/>
  <c r="E52" i="12"/>
  <c r="F52" i="12"/>
  <c r="D53" i="12"/>
  <c r="E53" i="12"/>
  <c r="F53" i="12"/>
  <c r="D54" i="12"/>
  <c r="E54" i="12"/>
  <c r="F54" i="12"/>
  <c r="D55" i="12"/>
  <c r="E55" i="12"/>
  <c r="F55" i="12"/>
  <c r="D56" i="12"/>
  <c r="E56" i="12"/>
  <c r="F56" i="12"/>
  <c r="D57" i="12"/>
  <c r="E57" i="12"/>
  <c r="F57" i="12"/>
  <c r="D58" i="12"/>
  <c r="E58" i="12"/>
  <c r="F58" i="12"/>
  <c r="D59" i="12"/>
  <c r="E59" i="12"/>
  <c r="F59" i="12"/>
  <c r="D60" i="12"/>
  <c r="E60" i="12"/>
  <c r="F60" i="12"/>
  <c r="D61" i="12"/>
  <c r="E61" i="12"/>
  <c r="F61" i="12"/>
  <c r="D62" i="12"/>
  <c r="E62" i="12"/>
  <c r="F62" i="12"/>
  <c r="D63" i="12"/>
  <c r="E63" i="12"/>
  <c r="F63" i="12"/>
  <c r="D64" i="12"/>
  <c r="E64" i="12"/>
  <c r="F64" i="12"/>
  <c r="D65" i="12"/>
  <c r="E65" i="12"/>
  <c r="F65" i="12"/>
  <c r="D66" i="12"/>
  <c r="E66" i="12"/>
  <c r="F66" i="12"/>
  <c r="D67" i="12"/>
  <c r="E67" i="12"/>
  <c r="F67" i="12"/>
  <c r="D68" i="12"/>
  <c r="E68" i="12"/>
  <c r="F68" i="12"/>
  <c r="D69" i="12"/>
  <c r="E69" i="12"/>
  <c r="F69" i="12"/>
  <c r="D70" i="12"/>
  <c r="E70" i="12"/>
  <c r="F70" i="12"/>
  <c r="D71" i="12"/>
  <c r="E71" i="12"/>
  <c r="F71" i="12"/>
  <c r="D72" i="12"/>
  <c r="E72" i="12"/>
  <c r="F72" i="12"/>
  <c r="D73" i="12"/>
  <c r="E73" i="12"/>
  <c r="F73" i="12"/>
  <c r="D74" i="12"/>
  <c r="E74" i="12"/>
  <c r="F74" i="12"/>
  <c r="D75" i="12"/>
  <c r="E75" i="12"/>
  <c r="F75" i="12"/>
  <c r="D76" i="12"/>
  <c r="E76" i="12"/>
  <c r="F76" i="12"/>
  <c r="E4" i="12"/>
  <c r="F4" i="12"/>
  <c r="D4" i="12"/>
  <c r="D5" i="7"/>
  <c r="E5" i="7"/>
  <c r="F5" i="7"/>
  <c r="D6" i="7"/>
  <c r="E6" i="7"/>
  <c r="F6" i="7"/>
  <c r="D7" i="7"/>
  <c r="E7" i="7"/>
  <c r="F7" i="7"/>
  <c r="D8" i="7"/>
  <c r="E8" i="7"/>
  <c r="F8" i="7"/>
  <c r="D9" i="7"/>
  <c r="E9" i="7"/>
  <c r="F9" i="7"/>
  <c r="D10" i="7"/>
  <c r="E10" i="7"/>
  <c r="F10" i="7"/>
  <c r="D11" i="7"/>
  <c r="E11" i="7"/>
  <c r="F11" i="7"/>
  <c r="D12" i="7"/>
  <c r="E12" i="7"/>
  <c r="F12" i="7"/>
  <c r="D13" i="7"/>
  <c r="E13" i="7"/>
  <c r="F13" i="7"/>
  <c r="D14" i="7"/>
  <c r="E14" i="7"/>
  <c r="F14" i="7"/>
  <c r="D15" i="7"/>
  <c r="E15" i="7"/>
  <c r="F15" i="7"/>
  <c r="D16" i="7"/>
  <c r="E16" i="7"/>
  <c r="F16" i="7"/>
  <c r="D17" i="7"/>
  <c r="E17" i="7"/>
  <c r="F17" i="7"/>
  <c r="D18" i="7"/>
  <c r="E18" i="7"/>
  <c r="F18" i="7"/>
  <c r="D19" i="7"/>
  <c r="E19" i="7"/>
  <c r="F19" i="7"/>
  <c r="D20" i="7"/>
  <c r="E20" i="7"/>
  <c r="F20" i="7"/>
  <c r="D21" i="7"/>
  <c r="E21" i="7"/>
  <c r="F21" i="7"/>
  <c r="D22" i="7"/>
  <c r="E22" i="7"/>
  <c r="F22" i="7"/>
  <c r="D23" i="7"/>
  <c r="E23" i="7"/>
  <c r="F23" i="7"/>
  <c r="D24" i="7"/>
  <c r="E24" i="7"/>
  <c r="F24" i="7"/>
  <c r="D25" i="7"/>
  <c r="E25" i="7"/>
  <c r="F25" i="7"/>
  <c r="D26" i="7"/>
  <c r="E26" i="7"/>
  <c r="F26" i="7"/>
  <c r="D27" i="7"/>
  <c r="E27" i="7"/>
  <c r="F27" i="7"/>
  <c r="D28" i="7"/>
  <c r="E28" i="7"/>
  <c r="F28" i="7"/>
  <c r="D29" i="7"/>
  <c r="E29" i="7"/>
  <c r="F29" i="7"/>
  <c r="D30" i="7"/>
  <c r="E30" i="7"/>
  <c r="F30" i="7"/>
  <c r="D31" i="7"/>
  <c r="E31" i="7"/>
  <c r="F31" i="7"/>
  <c r="D32" i="7"/>
  <c r="E32" i="7"/>
  <c r="F32" i="7"/>
  <c r="D33" i="7"/>
  <c r="E33" i="7"/>
  <c r="F33" i="7"/>
  <c r="D34" i="7"/>
  <c r="E34" i="7"/>
  <c r="F34" i="7"/>
  <c r="D35" i="7"/>
  <c r="E35" i="7"/>
  <c r="F35" i="7"/>
  <c r="D36" i="7"/>
  <c r="E36" i="7"/>
  <c r="F36" i="7"/>
  <c r="D37" i="7"/>
  <c r="E37" i="7"/>
  <c r="F37" i="7"/>
  <c r="D38" i="7"/>
  <c r="E38" i="7"/>
  <c r="F38" i="7"/>
  <c r="D39" i="7"/>
  <c r="E39" i="7"/>
  <c r="F39" i="7"/>
  <c r="D40" i="7"/>
  <c r="E40" i="7"/>
  <c r="F40" i="7"/>
  <c r="D41" i="7"/>
  <c r="E41" i="7"/>
  <c r="F41" i="7"/>
  <c r="D42" i="7"/>
  <c r="E42" i="7"/>
  <c r="F42" i="7"/>
  <c r="D43" i="7"/>
  <c r="E43" i="7"/>
  <c r="F43" i="7"/>
  <c r="D44" i="7"/>
  <c r="E44" i="7"/>
  <c r="F44" i="7"/>
  <c r="D45" i="7"/>
  <c r="E45" i="7"/>
  <c r="F45" i="7"/>
  <c r="D46" i="7"/>
  <c r="E46" i="7"/>
  <c r="F46" i="7"/>
  <c r="D47" i="7"/>
  <c r="E47" i="7"/>
  <c r="F47" i="7"/>
  <c r="D48" i="7"/>
  <c r="E48" i="7"/>
  <c r="F48" i="7"/>
  <c r="D49" i="7"/>
  <c r="E49" i="7"/>
  <c r="F49" i="7"/>
  <c r="D50" i="7"/>
  <c r="E50" i="7"/>
  <c r="F50" i="7"/>
  <c r="D51" i="7"/>
  <c r="E51" i="7"/>
  <c r="F51" i="7"/>
  <c r="D52" i="7"/>
  <c r="E52" i="7"/>
  <c r="F52" i="7"/>
  <c r="D53" i="7"/>
  <c r="E53" i="7"/>
  <c r="F53" i="7"/>
  <c r="D54" i="7"/>
  <c r="E54" i="7"/>
  <c r="F54" i="7"/>
  <c r="D55" i="7"/>
  <c r="E55" i="7"/>
  <c r="F55" i="7"/>
  <c r="D56" i="7"/>
  <c r="E56" i="7"/>
  <c r="F56" i="7"/>
  <c r="D57" i="7"/>
  <c r="E57" i="7"/>
  <c r="F57" i="7"/>
  <c r="D58" i="7"/>
  <c r="E58" i="7"/>
  <c r="F58" i="7"/>
  <c r="D59" i="7"/>
  <c r="E59" i="7"/>
  <c r="F59" i="7"/>
  <c r="D60" i="7"/>
  <c r="E60" i="7"/>
  <c r="F60" i="7"/>
  <c r="D61" i="7"/>
  <c r="E61" i="7"/>
  <c r="F61" i="7"/>
  <c r="D62" i="7"/>
  <c r="E62" i="7"/>
  <c r="F62" i="7"/>
  <c r="D63" i="7"/>
  <c r="E63" i="7"/>
  <c r="F63" i="7"/>
  <c r="D64" i="7"/>
  <c r="E64" i="7"/>
  <c r="F64" i="7"/>
  <c r="D65" i="7"/>
  <c r="E65" i="7"/>
  <c r="F65" i="7"/>
  <c r="D66" i="7"/>
  <c r="E66" i="7"/>
  <c r="F66" i="7"/>
  <c r="D67" i="7"/>
  <c r="E67" i="7"/>
  <c r="F67" i="7"/>
  <c r="D68" i="7"/>
  <c r="E68" i="7"/>
  <c r="F68" i="7"/>
  <c r="D69" i="7"/>
  <c r="E69" i="7"/>
  <c r="F69" i="7"/>
  <c r="D70" i="7"/>
  <c r="E70" i="7"/>
  <c r="F70" i="7"/>
  <c r="D71" i="7"/>
  <c r="E71" i="7"/>
  <c r="F71" i="7"/>
  <c r="D72" i="7"/>
  <c r="E72" i="7"/>
  <c r="F72" i="7"/>
  <c r="D73" i="7"/>
  <c r="E73" i="7"/>
  <c r="F73" i="7"/>
  <c r="D74" i="7"/>
  <c r="E74" i="7"/>
  <c r="F74" i="7"/>
  <c r="D75" i="7"/>
  <c r="E75" i="7"/>
  <c r="F75" i="7"/>
  <c r="D76" i="7"/>
  <c r="E76" i="7"/>
  <c r="F76" i="7"/>
  <c r="E4" i="7"/>
  <c r="F4" i="7"/>
  <c r="D4" i="7"/>
  <c r="C5" i="14"/>
  <c r="D5" i="14"/>
  <c r="E5" i="14"/>
  <c r="C6" i="14"/>
  <c r="D6" i="14"/>
  <c r="E6" i="14"/>
  <c r="C7" i="14"/>
  <c r="D7" i="14"/>
  <c r="E7" i="14"/>
  <c r="C8" i="14"/>
  <c r="D8" i="14"/>
  <c r="E8" i="14"/>
  <c r="C9" i="14"/>
  <c r="D9" i="14"/>
  <c r="E9" i="14"/>
  <c r="C10" i="14"/>
  <c r="D10" i="14"/>
  <c r="E10" i="14"/>
  <c r="C11" i="14"/>
  <c r="D11" i="14"/>
  <c r="E11" i="14"/>
  <c r="C12" i="14"/>
  <c r="D12" i="14"/>
  <c r="E12" i="14"/>
  <c r="C13" i="14"/>
  <c r="D13" i="14"/>
  <c r="E13" i="14"/>
  <c r="C14" i="14"/>
  <c r="D14" i="14"/>
  <c r="E14" i="14"/>
  <c r="C15" i="14"/>
  <c r="D15" i="14"/>
  <c r="E15" i="14"/>
  <c r="C16" i="14"/>
  <c r="D16" i="14"/>
  <c r="E16" i="14"/>
  <c r="C17" i="14"/>
  <c r="D17" i="14"/>
  <c r="E17" i="14"/>
  <c r="C18" i="14"/>
  <c r="D18" i="14"/>
  <c r="E18" i="14"/>
  <c r="C19" i="14"/>
  <c r="D19" i="14"/>
  <c r="E19" i="14"/>
  <c r="C20" i="14"/>
  <c r="D20" i="14"/>
  <c r="E20" i="14"/>
  <c r="C21" i="14"/>
  <c r="D21" i="14"/>
  <c r="E21" i="14"/>
  <c r="C22" i="14"/>
  <c r="D22" i="14"/>
  <c r="E22" i="14"/>
  <c r="C23" i="14"/>
  <c r="D23" i="14"/>
  <c r="E23" i="14"/>
  <c r="C24" i="14"/>
  <c r="D24" i="14"/>
  <c r="E24" i="14"/>
  <c r="C25" i="14"/>
  <c r="D25" i="14"/>
  <c r="E25" i="14"/>
  <c r="C26" i="14"/>
  <c r="D26" i="14"/>
  <c r="E26" i="14"/>
  <c r="C27" i="14"/>
  <c r="D27" i="14"/>
  <c r="E27" i="14"/>
  <c r="C28" i="14"/>
  <c r="D28" i="14"/>
  <c r="E28" i="14"/>
  <c r="C29" i="14"/>
  <c r="D29" i="14"/>
  <c r="E29" i="14"/>
  <c r="C30" i="14"/>
  <c r="D30" i="14"/>
  <c r="E30" i="14"/>
  <c r="C31" i="14"/>
  <c r="D31" i="14"/>
  <c r="E31" i="14"/>
  <c r="C32" i="14"/>
  <c r="D32" i="14"/>
  <c r="E32" i="14"/>
  <c r="C33" i="14"/>
  <c r="D33" i="14"/>
  <c r="E33" i="14"/>
  <c r="C34" i="14"/>
  <c r="D34" i="14"/>
  <c r="E34" i="14"/>
  <c r="C35" i="14"/>
  <c r="D35" i="14"/>
  <c r="E35" i="14"/>
  <c r="C36" i="14"/>
  <c r="D36" i="14"/>
  <c r="E36" i="14"/>
  <c r="C37" i="14"/>
  <c r="D37" i="14"/>
  <c r="E37" i="14"/>
  <c r="C38" i="14"/>
  <c r="D38" i="14"/>
  <c r="E38" i="14"/>
  <c r="C39" i="14"/>
  <c r="D39" i="14"/>
  <c r="E39" i="14"/>
  <c r="C40" i="14"/>
  <c r="D40" i="14"/>
  <c r="E40" i="14"/>
  <c r="C41" i="14"/>
  <c r="D41" i="14"/>
  <c r="E41" i="14"/>
  <c r="C42" i="14"/>
  <c r="D42" i="14"/>
  <c r="E42" i="14"/>
  <c r="C43" i="14"/>
  <c r="D43" i="14"/>
  <c r="E43" i="14"/>
  <c r="C44" i="14"/>
  <c r="D44" i="14"/>
  <c r="E44" i="14"/>
  <c r="C45" i="14"/>
  <c r="D45" i="14"/>
  <c r="E45" i="14"/>
  <c r="C46" i="14"/>
  <c r="D46" i="14"/>
  <c r="E46" i="14"/>
  <c r="C47" i="14"/>
  <c r="D47" i="14"/>
  <c r="E47" i="14"/>
  <c r="C48" i="14"/>
  <c r="D48" i="14"/>
  <c r="E48" i="14"/>
  <c r="C49" i="14"/>
  <c r="D49" i="14"/>
  <c r="E49" i="14"/>
  <c r="C50" i="14"/>
  <c r="D50" i="14"/>
  <c r="E50" i="14"/>
  <c r="C51" i="14"/>
  <c r="D51" i="14"/>
  <c r="E51" i="14"/>
  <c r="C52" i="14"/>
  <c r="D52" i="14"/>
  <c r="E52" i="14"/>
  <c r="C53" i="14"/>
  <c r="D53" i="14"/>
  <c r="E53" i="14"/>
  <c r="C54" i="14"/>
  <c r="D54" i="14"/>
  <c r="E54" i="14"/>
  <c r="C55" i="14"/>
  <c r="D55" i="14"/>
  <c r="E55" i="14"/>
  <c r="C56" i="14"/>
  <c r="D56" i="14"/>
  <c r="E56" i="14"/>
  <c r="C57" i="14"/>
  <c r="D57" i="14"/>
  <c r="E57" i="14"/>
  <c r="C58" i="14"/>
  <c r="D58" i="14"/>
  <c r="E58" i="14"/>
  <c r="C59" i="14"/>
  <c r="D59" i="14"/>
  <c r="E59" i="14"/>
  <c r="C60" i="14"/>
  <c r="D60" i="14"/>
  <c r="E60" i="14"/>
  <c r="C61" i="14"/>
  <c r="D61" i="14"/>
  <c r="E61" i="14"/>
  <c r="C62" i="14"/>
  <c r="D62" i="14"/>
  <c r="E62" i="14"/>
  <c r="C63" i="14"/>
  <c r="D63" i="14"/>
  <c r="E63" i="14"/>
  <c r="C64" i="14"/>
  <c r="D64" i="14"/>
  <c r="E64" i="14"/>
  <c r="C65" i="14"/>
  <c r="D65" i="14"/>
  <c r="E65" i="14"/>
  <c r="C66" i="14"/>
  <c r="D66" i="14"/>
  <c r="E66" i="14"/>
  <c r="C67" i="14"/>
  <c r="D67" i="14"/>
  <c r="E67" i="14"/>
  <c r="C68" i="14"/>
  <c r="D68" i="14"/>
  <c r="E68" i="14"/>
  <c r="C69" i="14"/>
  <c r="D69" i="14"/>
  <c r="E69" i="14"/>
  <c r="C70" i="14"/>
  <c r="D70" i="14"/>
  <c r="E70" i="14"/>
  <c r="C71" i="14"/>
  <c r="D71" i="14"/>
  <c r="E71" i="14"/>
  <c r="C72" i="14"/>
  <c r="D72" i="14"/>
  <c r="E72" i="14"/>
  <c r="C73" i="14"/>
  <c r="D73" i="14"/>
  <c r="E73" i="14"/>
  <c r="C74" i="14"/>
  <c r="D74" i="14"/>
  <c r="E74" i="14"/>
  <c r="C75" i="14"/>
  <c r="D75" i="14"/>
  <c r="E75" i="14"/>
  <c r="C76" i="14"/>
  <c r="D76" i="14"/>
  <c r="E76" i="14"/>
  <c r="D4" i="14"/>
  <c r="E4" i="14"/>
  <c r="C4" i="14"/>
  <c r="C5" i="16"/>
  <c r="D5" i="16"/>
  <c r="E5" i="16"/>
  <c r="C6" i="16"/>
  <c r="D6" i="16"/>
  <c r="E6" i="16"/>
  <c r="C7" i="16"/>
  <c r="D7" i="16"/>
  <c r="E7" i="16"/>
  <c r="C8" i="16"/>
  <c r="D8" i="16"/>
  <c r="E8" i="16"/>
  <c r="C9" i="16"/>
  <c r="D9" i="16"/>
  <c r="E9" i="16"/>
  <c r="C10" i="16"/>
  <c r="D10" i="16"/>
  <c r="E10" i="16"/>
  <c r="C11" i="16"/>
  <c r="D11" i="16"/>
  <c r="E11" i="16"/>
  <c r="C12" i="16"/>
  <c r="D12" i="16"/>
  <c r="E12" i="16"/>
  <c r="C13" i="16"/>
  <c r="D13" i="16"/>
  <c r="E13" i="16"/>
  <c r="C14" i="16"/>
  <c r="D14" i="16"/>
  <c r="E14" i="16"/>
  <c r="C15" i="16"/>
  <c r="D15" i="16"/>
  <c r="E15" i="16"/>
  <c r="C16" i="16"/>
  <c r="D16" i="16"/>
  <c r="E16" i="16"/>
  <c r="C17" i="16"/>
  <c r="D17" i="16"/>
  <c r="E17" i="16"/>
  <c r="C18" i="16"/>
  <c r="D18" i="16"/>
  <c r="E18" i="16"/>
  <c r="C19" i="16"/>
  <c r="D19" i="16"/>
  <c r="E19" i="16"/>
  <c r="C20" i="16"/>
  <c r="D20" i="16"/>
  <c r="E20" i="16"/>
  <c r="C21" i="16"/>
  <c r="D21" i="16"/>
  <c r="E21" i="16"/>
  <c r="C22" i="16"/>
  <c r="D22" i="16"/>
  <c r="E22" i="16"/>
  <c r="C23" i="16"/>
  <c r="D23" i="16"/>
  <c r="E23" i="16"/>
  <c r="C24" i="16"/>
  <c r="D24" i="16"/>
  <c r="E24" i="16"/>
  <c r="C25" i="16"/>
  <c r="D25" i="16"/>
  <c r="E25" i="16"/>
  <c r="C26" i="16"/>
  <c r="D26" i="16"/>
  <c r="E26" i="16"/>
  <c r="C27" i="16"/>
  <c r="D27" i="16"/>
  <c r="E27" i="16"/>
  <c r="C28" i="16"/>
  <c r="D28" i="16"/>
  <c r="E28" i="16"/>
  <c r="C29" i="16"/>
  <c r="D29" i="16"/>
  <c r="E29" i="16"/>
  <c r="C30" i="16"/>
  <c r="D30" i="16"/>
  <c r="E30" i="16"/>
  <c r="C31" i="16"/>
  <c r="D31" i="16"/>
  <c r="E31" i="16"/>
  <c r="C32" i="16"/>
  <c r="D32" i="16"/>
  <c r="E32" i="16"/>
  <c r="C33" i="16"/>
  <c r="D33" i="16"/>
  <c r="E33" i="16"/>
  <c r="C34" i="16"/>
  <c r="D34" i="16"/>
  <c r="E34" i="16"/>
  <c r="C35" i="16"/>
  <c r="D35" i="16"/>
  <c r="E35" i="16"/>
  <c r="C36" i="16"/>
  <c r="D36" i="16"/>
  <c r="E36" i="16"/>
  <c r="C37" i="16"/>
  <c r="D37" i="16"/>
  <c r="E37" i="16"/>
  <c r="C38" i="16"/>
  <c r="D38" i="16"/>
  <c r="E38" i="16"/>
  <c r="C39" i="16"/>
  <c r="D39" i="16"/>
  <c r="E39" i="16"/>
  <c r="C40" i="16"/>
  <c r="D40" i="16"/>
  <c r="E40" i="16"/>
  <c r="C41" i="16"/>
  <c r="D41" i="16"/>
  <c r="E41" i="16"/>
  <c r="C42" i="16"/>
  <c r="D42" i="16"/>
  <c r="E42" i="16"/>
  <c r="C43" i="16"/>
  <c r="D43" i="16"/>
  <c r="E43" i="16"/>
  <c r="C44" i="16"/>
  <c r="D44" i="16"/>
  <c r="E44" i="16"/>
  <c r="C45" i="16"/>
  <c r="D45" i="16"/>
  <c r="E45" i="16"/>
  <c r="C46" i="16"/>
  <c r="D46" i="16"/>
  <c r="E46" i="16"/>
  <c r="C47" i="16"/>
  <c r="D47" i="16"/>
  <c r="E47" i="16"/>
  <c r="C48" i="16"/>
  <c r="D48" i="16"/>
  <c r="E48" i="16"/>
  <c r="C49" i="16"/>
  <c r="D49" i="16"/>
  <c r="E49" i="16"/>
  <c r="C50" i="16"/>
  <c r="D50" i="16"/>
  <c r="E50" i="16"/>
  <c r="C51" i="16"/>
  <c r="D51" i="16"/>
  <c r="E51" i="16"/>
  <c r="C52" i="16"/>
  <c r="D52" i="16"/>
  <c r="E52" i="16"/>
  <c r="C53" i="16"/>
  <c r="D53" i="16"/>
  <c r="E53" i="16"/>
  <c r="C54" i="16"/>
  <c r="D54" i="16"/>
  <c r="E54" i="16"/>
  <c r="C55" i="16"/>
  <c r="D55" i="16"/>
  <c r="E55" i="16"/>
  <c r="C56" i="16"/>
  <c r="D56" i="16"/>
  <c r="E56" i="16"/>
  <c r="C57" i="16"/>
  <c r="D57" i="16"/>
  <c r="E57" i="16"/>
  <c r="C58" i="16"/>
  <c r="D58" i="16"/>
  <c r="E58" i="16"/>
  <c r="C59" i="16"/>
  <c r="D59" i="16"/>
  <c r="E59" i="16"/>
  <c r="C60" i="16"/>
  <c r="D60" i="16"/>
  <c r="E60" i="16"/>
  <c r="C61" i="16"/>
  <c r="D61" i="16"/>
  <c r="E61" i="16"/>
  <c r="C62" i="16"/>
  <c r="D62" i="16"/>
  <c r="E62" i="16"/>
  <c r="C63" i="16"/>
  <c r="D63" i="16"/>
  <c r="E63" i="16"/>
  <c r="C64" i="16"/>
  <c r="D64" i="16"/>
  <c r="E64" i="16"/>
  <c r="C65" i="16"/>
  <c r="D65" i="16"/>
  <c r="E65" i="16"/>
  <c r="C66" i="16"/>
  <c r="D66" i="16"/>
  <c r="E66" i="16"/>
  <c r="C67" i="16"/>
  <c r="D67" i="16"/>
  <c r="E67" i="16"/>
  <c r="C68" i="16"/>
  <c r="D68" i="16"/>
  <c r="E68" i="16"/>
  <c r="C69" i="16"/>
  <c r="D69" i="16"/>
  <c r="E69" i="16"/>
  <c r="C70" i="16"/>
  <c r="D70" i="16"/>
  <c r="E70" i="16"/>
  <c r="C71" i="16"/>
  <c r="D71" i="16"/>
  <c r="E71" i="16"/>
  <c r="C72" i="16"/>
  <c r="D72" i="16"/>
  <c r="E72" i="16"/>
  <c r="C73" i="16"/>
  <c r="D73" i="16"/>
  <c r="E73" i="16"/>
  <c r="C74" i="16"/>
  <c r="D74" i="16"/>
  <c r="E74" i="16"/>
  <c r="C75" i="16"/>
  <c r="D75" i="16"/>
  <c r="E75" i="16"/>
  <c r="C76" i="16"/>
  <c r="D76" i="16"/>
  <c r="E76" i="16"/>
  <c r="D4" i="16"/>
  <c r="E4" i="16"/>
  <c r="C4" i="16"/>
  <c r="J37" i="17" l="1"/>
  <c r="F5" i="16" l="1"/>
  <c r="F6" i="16"/>
  <c r="G7" i="16"/>
  <c r="F8" i="16"/>
  <c r="G10" i="16"/>
  <c r="G11" i="16"/>
  <c r="F12" i="16"/>
  <c r="F13" i="16"/>
  <c r="F14" i="16"/>
  <c r="G15" i="16"/>
  <c r="F16" i="16"/>
  <c r="G18" i="16"/>
  <c r="G19" i="16"/>
  <c r="F20" i="16"/>
  <c r="F21" i="16"/>
  <c r="F22" i="16"/>
  <c r="G23" i="16"/>
  <c r="F24" i="16"/>
  <c r="G26" i="16"/>
  <c r="G28" i="16"/>
  <c r="F29" i="16"/>
  <c r="G30" i="16"/>
  <c r="G32" i="16"/>
  <c r="G34" i="16"/>
  <c r="G36" i="16"/>
  <c r="F37" i="16"/>
  <c r="G39" i="16"/>
  <c r="G40" i="16"/>
  <c r="F42" i="16"/>
  <c r="G43" i="16"/>
  <c r="G44" i="16"/>
  <c r="F45" i="16"/>
  <c r="F46" i="16"/>
  <c r="G47" i="16"/>
  <c r="F50" i="16"/>
  <c r="G52" i="16"/>
  <c r="F53" i="16"/>
  <c r="G54" i="16"/>
  <c r="G56" i="16"/>
  <c r="G59" i="16"/>
  <c r="G60" i="16"/>
  <c r="F61" i="16"/>
  <c r="G62" i="16"/>
  <c r="G63" i="16"/>
  <c r="G64" i="16"/>
  <c r="G66" i="16"/>
  <c r="G67" i="16"/>
  <c r="G68" i="16"/>
  <c r="F69" i="16"/>
  <c r="G71" i="16"/>
  <c r="G72" i="16"/>
  <c r="F74" i="16"/>
  <c r="G75" i="16"/>
  <c r="G76" i="16"/>
  <c r="F73" i="16"/>
  <c r="F65" i="16"/>
  <c r="F57" i="16"/>
  <c r="G51" i="16"/>
  <c r="F49" i="16"/>
  <c r="G42" i="16"/>
  <c r="F41" i="16"/>
  <c r="G35" i="16"/>
  <c r="F33" i="16"/>
  <c r="G27" i="16"/>
  <c r="F25" i="16"/>
  <c r="F18" i="16"/>
  <c r="F17" i="16"/>
  <c r="F10" i="16"/>
  <c r="F9" i="16"/>
  <c r="G4" i="16"/>
  <c r="H5" i="13"/>
  <c r="H6" i="13"/>
  <c r="H7" i="13"/>
  <c r="H8" i="13"/>
  <c r="H11" i="13"/>
  <c r="H12" i="13"/>
  <c r="H15" i="13"/>
  <c r="H16" i="13"/>
  <c r="H19" i="13"/>
  <c r="H20" i="13"/>
  <c r="H22" i="13"/>
  <c r="G24" i="13"/>
  <c r="G25" i="13"/>
  <c r="G26" i="13"/>
  <c r="H27" i="13"/>
  <c r="G28" i="13"/>
  <c r="H29" i="13"/>
  <c r="G30" i="13"/>
  <c r="H31" i="13"/>
  <c r="G32" i="13"/>
  <c r="H33" i="13"/>
  <c r="G34" i="13"/>
  <c r="G36" i="13"/>
  <c r="H39" i="13"/>
  <c r="H40" i="13"/>
  <c r="G41" i="13"/>
  <c r="G42" i="13"/>
  <c r="H43" i="13"/>
  <c r="G44" i="13"/>
  <c r="H47" i="13"/>
  <c r="H48" i="13"/>
  <c r="G50" i="13"/>
  <c r="H51" i="13"/>
  <c r="G52" i="13"/>
  <c r="G53" i="13"/>
  <c r="H55" i="13"/>
  <c r="H56" i="13"/>
  <c r="H57" i="13"/>
  <c r="H59" i="13"/>
  <c r="G60" i="13"/>
  <c r="G62" i="13"/>
  <c r="H63" i="13"/>
  <c r="G65" i="13"/>
  <c r="H67" i="13"/>
  <c r="G68" i="13"/>
  <c r="G70" i="13"/>
  <c r="H71" i="13"/>
  <c r="G73" i="13"/>
  <c r="G75" i="13"/>
  <c r="H76" i="13"/>
  <c r="H4" i="13"/>
  <c r="G76" i="13"/>
  <c r="G69" i="13"/>
  <c r="G61" i="13"/>
  <c r="G57" i="13"/>
  <c r="G56" i="13"/>
  <c r="G49" i="13"/>
  <c r="G45" i="13"/>
  <c r="G37" i="13"/>
  <c r="G33" i="13"/>
  <c r="H25" i="13"/>
  <c r="H21" i="13"/>
  <c r="G21" i="13"/>
  <c r="H17" i="13"/>
  <c r="G17" i="13"/>
  <c r="H13" i="13"/>
  <c r="G13" i="13"/>
  <c r="H9" i="13"/>
  <c r="G9" i="13"/>
  <c r="G5" i="13"/>
  <c r="G4" i="13"/>
  <c r="I4" i="13" s="1"/>
  <c r="G13" i="14"/>
  <c r="G25" i="14"/>
  <c r="G29" i="14"/>
  <c r="F40" i="14"/>
  <c r="G41" i="14"/>
  <c r="F43" i="14"/>
  <c r="F49" i="14"/>
  <c r="F57" i="14"/>
  <c r="F59" i="14"/>
  <c r="G62" i="14"/>
  <c r="F64" i="14"/>
  <c r="G67" i="14"/>
  <c r="F69" i="14"/>
  <c r="G76" i="14"/>
  <c r="F71" i="14"/>
  <c r="F56" i="14"/>
  <c r="G47" i="14"/>
  <c r="G9" i="14"/>
  <c r="I26" i="13" l="1"/>
  <c r="I30" i="13"/>
  <c r="I34" i="13"/>
  <c r="I42" i="13"/>
  <c r="I50" i="13"/>
  <c r="I62" i="13"/>
  <c r="I70" i="13"/>
  <c r="I13" i="13"/>
  <c r="I25" i="13"/>
  <c r="I37" i="13"/>
  <c r="I49" i="13"/>
  <c r="I61" i="13"/>
  <c r="I73" i="13"/>
  <c r="I75" i="13"/>
  <c r="I9" i="13"/>
  <c r="I17" i="13"/>
  <c r="I33" i="13"/>
  <c r="I45" i="13"/>
  <c r="I53" i="13"/>
  <c r="I65" i="13"/>
  <c r="I24" i="13"/>
  <c r="I28" i="13"/>
  <c r="I32" i="13"/>
  <c r="I36" i="13"/>
  <c r="I44" i="13"/>
  <c r="I52" i="13"/>
  <c r="I56" i="13"/>
  <c r="I60" i="13"/>
  <c r="I68" i="13"/>
  <c r="I76" i="13"/>
  <c r="I5" i="13"/>
  <c r="I21" i="13"/>
  <c r="I41" i="13"/>
  <c r="I57" i="13"/>
  <c r="I69" i="13"/>
  <c r="H74" i="13"/>
  <c r="G74" i="13"/>
  <c r="I74" i="13" s="1"/>
  <c r="G54" i="13"/>
  <c r="I54" i="13" s="1"/>
  <c r="H54" i="13"/>
  <c r="G46" i="13"/>
  <c r="I46" i="13" s="1"/>
  <c r="H46" i="13"/>
  <c r="G38" i="13"/>
  <c r="I38" i="13" s="1"/>
  <c r="H38" i="13"/>
  <c r="H18" i="13"/>
  <c r="G18" i="13"/>
  <c r="J18" i="13" s="1"/>
  <c r="H10" i="13"/>
  <c r="G10" i="13"/>
  <c r="I10" i="13" s="1"/>
  <c r="F61" i="14"/>
  <c r="G72" i="13"/>
  <c r="J72" i="13" s="1"/>
  <c r="H72" i="13"/>
  <c r="H66" i="13"/>
  <c r="G66" i="13"/>
  <c r="I66" i="13" s="1"/>
  <c r="G64" i="13"/>
  <c r="I64" i="13" s="1"/>
  <c r="H64" i="13"/>
  <c r="H58" i="13"/>
  <c r="G58" i="13"/>
  <c r="I58" i="13" s="1"/>
  <c r="J52" i="13"/>
  <c r="J36" i="13"/>
  <c r="H14" i="13"/>
  <c r="G14" i="13"/>
  <c r="I14" i="13" s="1"/>
  <c r="F4" i="14"/>
  <c r="H71" i="14" s="1"/>
  <c r="G74" i="14"/>
  <c r="F73" i="14"/>
  <c r="F65" i="14"/>
  <c r="F53" i="14"/>
  <c r="H53" i="14" s="1"/>
  <c r="G50" i="14"/>
  <c r="G45" i="14"/>
  <c r="G37" i="14"/>
  <c r="G33" i="14"/>
  <c r="G21" i="14"/>
  <c r="G17" i="14"/>
  <c r="G5" i="14"/>
  <c r="G48" i="13"/>
  <c r="J48" i="13" s="1"/>
  <c r="G40" i="13"/>
  <c r="I40" i="13" s="1"/>
  <c r="H35" i="13"/>
  <c r="H23" i="13"/>
  <c r="G20" i="13"/>
  <c r="I20" i="13" s="1"/>
  <c r="G16" i="13"/>
  <c r="J16" i="13" s="1"/>
  <c r="G12" i="13"/>
  <c r="I12" i="13" s="1"/>
  <c r="G8" i="13"/>
  <c r="I8" i="13" s="1"/>
  <c r="F76" i="14"/>
  <c r="F75" i="14"/>
  <c r="F74" i="14"/>
  <c r="H74" i="14" s="1"/>
  <c r="F72" i="14"/>
  <c r="G71" i="14"/>
  <c r="F70" i="14"/>
  <c r="F68" i="14"/>
  <c r="H68" i="14" s="1"/>
  <c r="F67" i="14"/>
  <c r="F66" i="14"/>
  <c r="G64" i="14"/>
  <c r="F63" i="14"/>
  <c r="H63" i="14" s="1"/>
  <c r="F60" i="14"/>
  <c r="G59" i="14"/>
  <c r="G58" i="14"/>
  <c r="G56" i="14"/>
  <c r="G55" i="14"/>
  <c r="G54" i="14"/>
  <c r="F52" i="14"/>
  <c r="G51" i="14"/>
  <c r="F48" i="14"/>
  <c r="G46" i="14"/>
  <c r="F44" i="14"/>
  <c r="G43" i="14"/>
  <c r="G42" i="14"/>
  <c r="F39" i="14"/>
  <c r="G38" i="14"/>
  <c r="F36" i="14"/>
  <c r="H36" i="14" s="1"/>
  <c r="F35" i="14"/>
  <c r="F34" i="14"/>
  <c r="F32" i="14"/>
  <c r="F31" i="14"/>
  <c r="H31" i="14" s="1"/>
  <c r="F30" i="14"/>
  <c r="F28" i="14"/>
  <c r="F27" i="14"/>
  <c r="F26" i="14"/>
  <c r="H26" i="14" s="1"/>
  <c r="F24" i="14"/>
  <c r="F23" i="14"/>
  <c r="F22" i="14"/>
  <c r="F20" i="14"/>
  <c r="H20" i="14" s="1"/>
  <c r="F19" i="14"/>
  <c r="F18" i="14"/>
  <c r="F16" i="14"/>
  <c r="F15" i="14"/>
  <c r="H15" i="14" s="1"/>
  <c r="F14" i="14"/>
  <c r="F12" i="14"/>
  <c r="F11" i="14"/>
  <c r="F10" i="14"/>
  <c r="H10" i="14" s="1"/>
  <c r="F8" i="14"/>
  <c r="F7" i="14"/>
  <c r="F6" i="14"/>
  <c r="G29" i="13"/>
  <c r="J29" i="13" s="1"/>
  <c r="F70" i="16"/>
  <c r="G70" i="16"/>
  <c r="G58" i="16"/>
  <c r="F58" i="16"/>
  <c r="G38" i="16"/>
  <c r="F38" i="16"/>
  <c r="G55" i="16"/>
  <c r="G48" i="16"/>
  <c r="G31" i="16"/>
  <c r="G24" i="16"/>
  <c r="G16" i="16"/>
  <c r="G8" i="16"/>
  <c r="F4" i="16"/>
  <c r="H18" i="16" s="1"/>
  <c r="G6" i="16"/>
  <c r="G14" i="16"/>
  <c r="G22" i="16"/>
  <c r="G46" i="16"/>
  <c r="G74" i="16"/>
  <c r="G12" i="16"/>
  <c r="G20" i="16"/>
  <c r="G50" i="16"/>
  <c r="I33" i="16"/>
  <c r="I13" i="16"/>
  <c r="I14" i="16"/>
  <c r="I16" i="16"/>
  <c r="I49" i="16"/>
  <c r="I53" i="16"/>
  <c r="I57" i="16"/>
  <c r="I74" i="16"/>
  <c r="I10" i="16"/>
  <c r="I29" i="16"/>
  <c r="I37" i="16"/>
  <c r="I42" i="16"/>
  <c r="I17" i="16"/>
  <c r="I18" i="16"/>
  <c r="I20" i="16"/>
  <c r="I46" i="16"/>
  <c r="I50" i="16"/>
  <c r="I61" i="16"/>
  <c r="I65" i="16"/>
  <c r="I69" i="16"/>
  <c r="I9" i="16"/>
  <c r="I12" i="16"/>
  <c r="I25" i="16"/>
  <c r="I41" i="16"/>
  <c r="I45" i="16"/>
  <c r="I5" i="16"/>
  <c r="I6" i="16"/>
  <c r="I8" i="16"/>
  <c r="I21" i="16"/>
  <c r="I22" i="16"/>
  <c r="I24" i="16"/>
  <c r="I73" i="16"/>
  <c r="G5" i="16"/>
  <c r="G9" i="16"/>
  <c r="G13" i="16"/>
  <c r="G17" i="16"/>
  <c r="G21" i="16"/>
  <c r="G25" i="16"/>
  <c r="F28" i="16"/>
  <c r="G29" i="16"/>
  <c r="F32" i="16"/>
  <c r="G33" i="16"/>
  <c r="F36" i="16"/>
  <c r="G37" i="16"/>
  <c r="F40" i="16"/>
  <c r="G41" i="16"/>
  <c r="F44" i="16"/>
  <c r="G45" i="16"/>
  <c r="F48" i="16"/>
  <c r="G49" i="16"/>
  <c r="F52" i="16"/>
  <c r="G53" i="16"/>
  <c r="F56" i="16"/>
  <c r="G57" i="16"/>
  <c r="F60" i="16"/>
  <c r="G61" i="16"/>
  <c r="F64" i="16"/>
  <c r="G65" i="16"/>
  <c r="F68" i="16"/>
  <c r="G69" i="16"/>
  <c r="F72" i="16"/>
  <c r="G73" i="16"/>
  <c r="F76" i="16"/>
  <c r="F7" i="16"/>
  <c r="H7" i="16" s="1"/>
  <c r="F11" i="16"/>
  <c r="F15" i="16"/>
  <c r="F19" i="16"/>
  <c r="F23" i="16"/>
  <c r="H23" i="16" s="1"/>
  <c r="F27" i="16"/>
  <c r="F31" i="16"/>
  <c r="F35" i="16"/>
  <c r="F39" i="16"/>
  <c r="H39" i="16" s="1"/>
  <c r="F43" i="16"/>
  <c r="F47" i="16"/>
  <c r="F51" i="16"/>
  <c r="F55" i="16"/>
  <c r="H55" i="16" s="1"/>
  <c r="F59" i="16"/>
  <c r="F63" i="16"/>
  <c r="F67" i="16"/>
  <c r="F71" i="16"/>
  <c r="H71" i="16" s="1"/>
  <c r="F75" i="16"/>
  <c r="F26" i="16"/>
  <c r="F30" i="16"/>
  <c r="F34" i="16"/>
  <c r="H34" i="16" s="1"/>
  <c r="F54" i="16"/>
  <c r="F62" i="16"/>
  <c r="F66" i="16"/>
  <c r="H24" i="13"/>
  <c r="H26" i="13"/>
  <c r="H28" i="13"/>
  <c r="H30" i="13"/>
  <c r="H32" i="13"/>
  <c r="H34" i="13"/>
  <c r="H36" i="13"/>
  <c r="H44" i="13"/>
  <c r="H52" i="13"/>
  <c r="H62" i="13"/>
  <c r="H70" i="13"/>
  <c r="H75" i="13"/>
  <c r="H42" i="13"/>
  <c r="H50" i="13"/>
  <c r="H60" i="13"/>
  <c r="H68" i="13"/>
  <c r="J24" i="13"/>
  <c r="J32" i="13"/>
  <c r="J49" i="13"/>
  <c r="J61" i="13"/>
  <c r="J9" i="13"/>
  <c r="J17" i="13"/>
  <c r="J21" i="13"/>
  <c r="J25" i="13"/>
  <c r="J65" i="13"/>
  <c r="J68" i="13"/>
  <c r="J26" i="13"/>
  <c r="J30" i="13"/>
  <c r="J34" i="13"/>
  <c r="J41" i="13"/>
  <c r="J42" i="13"/>
  <c r="J44" i="13"/>
  <c r="J57" i="13"/>
  <c r="J69" i="13"/>
  <c r="J70" i="13"/>
  <c r="J4" i="13"/>
  <c r="J20" i="13"/>
  <c r="J28" i="13"/>
  <c r="J50" i="13"/>
  <c r="J62" i="13"/>
  <c r="J5" i="13"/>
  <c r="J13" i="13"/>
  <c r="J33" i="13"/>
  <c r="J37" i="13"/>
  <c r="J53" i="13"/>
  <c r="J56" i="13"/>
  <c r="J66" i="13"/>
  <c r="J45" i="13"/>
  <c r="J46" i="13"/>
  <c r="J58" i="13"/>
  <c r="J60" i="13"/>
  <c r="J73" i="13"/>
  <c r="J75" i="13"/>
  <c r="J76" i="13"/>
  <c r="H37" i="13"/>
  <c r="H41" i="13"/>
  <c r="H49" i="13"/>
  <c r="H53" i="13"/>
  <c r="H69" i="13"/>
  <c r="G7" i="13"/>
  <c r="I7" i="13" s="1"/>
  <c r="G11" i="13"/>
  <c r="I11" i="13" s="1"/>
  <c r="G15" i="13"/>
  <c r="I15" i="13" s="1"/>
  <c r="G19" i="13"/>
  <c r="I19" i="13" s="1"/>
  <c r="G23" i="13"/>
  <c r="I23" i="13" s="1"/>
  <c r="G27" i="13"/>
  <c r="I27" i="13" s="1"/>
  <c r="G31" i="13"/>
  <c r="I31" i="13" s="1"/>
  <c r="G35" i="13"/>
  <c r="I35" i="13" s="1"/>
  <c r="G39" i="13"/>
  <c r="I39" i="13" s="1"/>
  <c r="G43" i="13"/>
  <c r="I43" i="13" s="1"/>
  <c r="G47" i="13"/>
  <c r="I47" i="13" s="1"/>
  <c r="G51" i="13"/>
  <c r="I51" i="13" s="1"/>
  <c r="G55" i="13"/>
  <c r="I55" i="13" s="1"/>
  <c r="G59" i="13"/>
  <c r="I59" i="13" s="1"/>
  <c r="G63" i="13"/>
  <c r="I63" i="13" s="1"/>
  <c r="G67" i="13"/>
  <c r="I67" i="13" s="1"/>
  <c r="G71" i="13"/>
  <c r="I71" i="13" s="1"/>
  <c r="H45" i="13"/>
  <c r="H73" i="13"/>
  <c r="G6" i="13"/>
  <c r="I6" i="13" s="1"/>
  <c r="G22" i="13"/>
  <c r="I22" i="13" s="1"/>
  <c r="H61" i="13"/>
  <c r="H65" i="13"/>
  <c r="G48" i="14"/>
  <c r="G60" i="14"/>
  <c r="G63" i="14"/>
  <c r="G70" i="14"/>
  <c r="G72" i="14"/>
  <c r="G39" i="14"/>
  <c r="G52" i="14"/>
  <c r="G66" i="14"/>
  <c r="G68" i="14"/>
  <c r="G75" i="14"/>
  <c r="F5" i="14"/>
  <c r="H5" i="14" s="1"/>
  <c r="F9" i="14"/>
  <c r="F13" i="14"/>
  <c r="F17" i="14"/>
  <c r="F21" i="14"/>
  <c r="H21" i="14" s="1"/>
  <c r="F25" i="14"/>
  <c r="F29" i="14"/>
  <c r="F33" i="14"/>
  <c r="F37" i="14"/>
  <c r="H37" i="14" s="1"/>
  <c r="G40" i="14"/>
  <c r="F41" i="14"/>
  <c r="G44" i="14"/>
  <c r="F45" i="14"/>
  <c r="H45" i="14" s="1"/>
  <c r="F47" i="14"/>
  <c r="G8" i="14"/>
  <c r="G16" i="14"/>
  <c r="G20" i="14"/>
  <c r="G32" i="14"/>
  <c r="G36" i="14"/>
  <c r="G7" i="14"/>
  <c r="G11" i="14"/>
  <c r="G15" i="14"/>
  <c r="G19" i="14"/>
  <c r="G23" i="14"/>
  <c r="G27" i="14"/>
  <c r="G31" i="14"/>
  <c r="G35" i="14"/>
  <c r="G4" i="14"/>
  <c r="G12" i="14"/>
  <c r="G24" i="14"/>
  <c r="G28" i="14"/>
  <c r="G6" i="14"/>
  <c r="G10" i="14"/>
  <c r="G14" i="14"/>
  <c r="G18" i="14"/>
  <c r="G22" i="14"/>
  <c r="G26" i="14"/>
  <c r="G30" i="14"/>
  <c r="G34" i="14"/>
  <c r="F38" i="14"/>
  <c r="F42" i="14"/>
  <c r="H42" i="14" s="1"/>
  <c r="F46" i="14"/>
  <c r="G49" i="14"/>
  <c r="G53" i="14"/>
  <c r="G57" i="14"/>
  <c r="G61" i="14"/>
  <c r="G65" i="14"/>
  <c r="G69" i="14"/>
  <c r="G73" i="14"/>
  <c r="F51" i="14"/>
  <c r="F55" i="14"/>
  <c r="F50" i="14"/>
  <c r="F54" i="14"/>
  <c r="H54" i="14" s="1"/>
  <c r="F58" i="14"/>
  <c r="F62" i="14"/>
  <c r="I52" i="14" l="1"/>
  <c r="H8" i="14"/>
  <c r="H14" i="14"/>
  <c r="H19" i="14"/>
  <c r="H24" i="14"/>
  <c r="H30" i="14"/>
  <c r="H35" i="14"/>
  <c r="H48" i="14"/>
  <c r="H60" i="14"/>
  <c r="H67" i="14"/>
  <c r="H72" i="14"/>
  <c r="H50" i="14"/>
  <c r="H33" i="14"/>
  <c r="H17" i="14"/>
  <c r="H38" i="14"/>
  <c r="H41" i="14"/>
  <c r="H29" i="14"/>
  <c r="H13" i="14"/>
  <c r="H6" i="14"/>
  <c r="H11" i="14"/>
  <c r="H16" i="14"/>
  <c r="H22" i="14"/>
  <c r="H27" i="14"/>
  <c r="H32" i="14"/>
  <c r="H44" i="14"/>
  <c r="H52" i="14"/>
  <c r="H70" i="14"/>
  <c r="H75" i="14"/>
  <c r="H62" i="14"/>
  <c r="H55" i="14"/>
  <c r="H58" i="14"/>
  <c r="H51" i="14"/>
  <c r="H46" i="14"/>
  <c r="H47" i="14"/>
  <c r="H25" i="14"/>
  <c r="H7" i="14"/>
  <c r="H12" i="14"/>
  <c r="H18" i="14"/>
  <c r="H23" i="14"/>
  <c r="H28" i="14"/>
  <c r="H34" i="14"/>
  <c r="H39" i="14"/>
  <c r="H66" i="14"/>
  <c r="H54" i="16"/>
  <c r="H75" i="16"/>
  <c r="H59" i="16"/>
  <c r="H43" i="16"/>
  <c r="H27" i="16"/>
  <c r="H11" i="16"/>
  <c r="H72" i="16"/>
  <c r="H64" i="16"/>
  <c r="H56" i="16"/>
  <c r="H48" i="16"/>
  <c r="H40" i="16"/>
  <c r="H32" i="16"/>
  <c r="H73" i="14"/>
  <c r="J40" i="13"/>
  <c r="H66" i="16"/>
  <c r="H30" i="16"/>
  <c r="H67" i="16"/>
  <c r="H51" i="16"/>
  <c r="H35" i="16"/>
  <c r="H19" i="16"/>
  <c r="H68" i="16"/>
  <c r="H60" i="16"/>
  <c r="H52" i="16"/>
  <c r="H44" i="16"/>
  <c r="H36" i="16"/>
  <c r="H28" i="16"/>
  <c r="I60" i="14"/>
  <c r="J38" i="13"/>
  <c r="H46" i="16"/>
  <c r="H57" i="14"/>
  <c r="H43" i="14"/>
  <c r="H59" i="14"/>
  <c r="H53" i="16"/>
  <c r="H56" i="14"/>
  <c r="H74" i="16"/>
  <c r="H21" i="16"/>
  <c r="H58" i="16"/>
  <c r="H65" i="14"/>
  <c r="H61" i="14"/>
  <c r="H5" i="16"/>
  <c r="H41" i="16"/>
  <c r="H69" i="14"/>
  <c r="H20" i="16"/>
  <c r="H8" i="16"/>
  <c r="I16" i="13"/>
  <c r="H14" i="16"/>
  <c r="H25" i="16"/>
  <c r="H33" i="16"/>
  <c r="I40" i="14"/>
  <c r="H9" i="14"/>
  <c r="I59" i="14"/>
  <c r="I57" i="14"/>
  <c r="J10" i="13"/>
  <c r="I58" i="16"/>
  <c r="H4" i="16"/>
  <c r="H76" i="16"/>
  <c r="H38" i="16"/>
  <c r="H29" i="16"/>
  <c r="H69" i="16"/>
  <c r="H9" i="16"/>
  <c r="H13" i="16"/>
  <c r="H10" i="16"/>
  <c r="H24" i="16"/>
  <c r="H50" i="16"/>
  <c r="H65" i="16"/>
  <c r="I76" i="14"/>
  <c r="H62" i="16"/>
  <c r="H26" i="16"/>
  <c r="H63" i="16"/>
  <c r="H47" i="16"/>
  <c r="H31" i="16"/>
  <c r="H15" i="16"/>
  <c r="H70" i="16"/>
  <c r="H4" i="14"/>
  <c r="H76" i="14"/>
  <c r="H42" i="16"/>
  <c r="H57" i="16"/>
  <c r="H40" i="14"/>
  <c r="H49" i="16"/>
  <c r="H22" i="16"/>
  <c r="H64" i="14"/>
  <c r="H37" i="16"/>
  <c r="H12" i="16"/>
  <c r="H73" i="16"/>
  <c r="H49" i="14"/>
  <c r="I75" i="14"/>
  <c r="I66" i="14"/>
  <c r="H45" i="16"/>
  <c r="H6" i="16"/>
  <c r="H61" i="16"/>
  <c r="H16" i="16"/>
  <c r="H17" i="16"/>
  <c r="I48" i="13"/>
  <c r="I18" i="13"/>
  <c r="I29" i="13"/>
  <c r="I72" i="13"/>
  <c r="I64" i="14"/>
  <c r="I61" i="14"/>
  <c r="I71" i="14"/>
  <c r="I70" i="16"/>
  <c r="J12" i="13"/>
  <c r="I53" i="14"/>
  <c r="I15" i="14"/>
  <c r="I11" i="14"/>
  <c r="I4" i="16"/>
  <c r="I68" i="14"/>
  <c r="I63" i="14"/>
  <c r="I49" i="14"/>
  <c r="I74" i="14"/>
  <c r="J74" i="13"/>
  <c r="J14" i="13"/>
  <c r="J54" i="13"/>
  <c r="J8" i="13"/>
  <c r="J64" i="13"/>
  <c r="I72" i="14"/>
  <c r="I67" i="14"/>
  <c r="I56" i="14"/>
  <c r="I48" i="14"/>
  <c r="I73" i="14"/>
  <c r="I65" i="14"/>
  <c r="I70" i="14"/>
  <c r="I35" i="14"/>
  <c r="I38" i="16"/>
  <c r="I63" i="16"/>
  <c r="I66" i="16"/>
  <c r="I30" i="16"/>
  <c r="I75" i="16"/>
  <c r="I59" i="16"/>
  <c r="I43" i="16"/>
  <c r="I27" i="16"/>
  <c r="I11" i="16"/>
  <c r="I68" i="16"/>
  <c r="I60" i="16"/>
  <c r="I40" i="16"/>
  <c r="I32" i="16"/>
  <c r="I34" i="16"/>
  <c r="I47" i="16"/>
  <c r="I15" i="16"/>
  <c r="I62" i="16"/>
  <c r="I26" i="16"/>
  <c r="I71" i="16"/>
  <c r="I55" i="16"/>
  <c r="I39" i="16"/>
  <c r="I23" i="16"/>
  <c r="I7" i="16"/>
  <c r="I72" i="16"/>
  <c r="I52" i="16"/>
  <c r="I31" i="16"/>
  <c r="I56" i="16"/>
  <c r="I48" i="16"/>
  <c r="I54" i="16"/>
  <c r="I67" i="16"/>
  <c r="I51" i="16"/>
  <c r="I35" i="16"/>
  <c r="I19" i="16"/>
  <c r="I76" i="16"/>
  <c r="I64" i="16"/>
  <c r="I44" i="16"/>
  <c r="I36" i="16"/>
  <c r="I28" i="16"/>
  <c r="J47" i="13"/>
  <c r="J59" i="13"/>
  <c r="J55" i="13"/>
  <c r="J23" i="13"/>
  <c r="J63" i="13"/>
  <c r="J31" i="13"/>
  <c r="J15" i="13"/>
  <c r="J43" i="13"/>
  <c r="J27" i="13"/>
  <c r="J11" i="13"/>
  <c r="J22" i="13"/>
  <c r="J71" i="13"/>
  <c r="J39" i="13"/>
  <c r="J7" i="13"/>
  <c r="J6" i="13"/>
  <c r="J67" i="13"/>
  <c r="J51" i="13"/>
  <c r="J35" i="13"/>
  <c r="J19" i="13"/>
  <c r="I34" i="14"/>
  <c r="I26" i="14"/>
  <c r="I18" i="14"/>
  <c r="I10" i="14"/>
  <c r="I28" i="14"/>
  <c r="I12" i="14"/>
  <c r="I31" i="14"/>
  <c r="I44" i="14"/>
  <c r="I19" i="14"/>
  <c r="I30" i="14"/>
  <c r="I22" i="14"/>
  <c r="I14" i="14"/>
  <c r="I6" i="14"/>
  <c r="I36" i="14"/>
  <c r="I20" i="14"/>
  <c r="I4" i="14"/>
  <c r="I50" i="14"/>
  <c r="I38" i="14"/>
  <c r="I47" i="14"/>
  <c r="I62" i="14"/>
  <c r="I55" i="14"/>
  <c r="I45" i="14"/>
  <c r="I37" i="14"/>
  <c r="I29" i="14"/>
  <c r="I21" i="14"/>
  <c r="I13" i="14"/>
  <c r="I5" i="14"/>
  <c r="I58" i="14"/>
  <c r="I51" i="14"/>
  <c r="I46" i="14"/>
  <c r="I54" i="14"/>
  <c r="I42" i="14"/>
  <c r="I41" i="14"/>
  <c r="I33" i="14"/>
  <c r="I25" i="14"/>
  <c r="I17" i="14"/>
  <c r="I9" i="14"/>
  <c r="I43" i="14"/>
  <c r="I39" i="14"/>
  <c r="I69" i="14"/>
  <c r="I32" i="14"/>
  <c r="I24" i="14"/>
  <c r="I16" i="14"/>
  <c r="I8" i="14"/>
  <c r="I27" i="14"/>
  <c r="I23" i="14"/>
  <c r="I7" i="14"/>
  <c r="G42" i="7" l="1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H73" i="12"/>
  <c r="H74" i="12"/>
  <c r="H75" i="12"/>
  <c r="H76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J29" i="12"/>
  <c r="H8" i="12"/>
  <c r="H7" i="12"/>
  <c r="H6" i="12"/>
  <c r="H5" i="12"/>
  <c r="J5" i="12"/>
  <c r="H4" i="12"/>
  <c r="G4" i="12"/>
  <c r="I4" i="12" s="1"/>
  <c r="I74" i="12" l="1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J73" i="12"/>
  <c r="J76" i="12"/>
  <c r="J4" i="12"/>
  <c r="J8" i="12"/>
  <c r="J7" i="12"/>
  <c r="J6" i="12"/>
  <c r="J74" i="12"/>
  <c r="J75" i="12"/>
  <c r="J10" i="12"/>
  <c r="J15" i="12"/>
  <c r="J16" i="12"/>
  <c r="J19" i="12"/>
  <c r="J22" i="12"/>
  <c r="J25" i="12"/>
  <c r="J33" i="12"/>
  <c r="J12" i="12"/>
  <c r="J14" i="12"/>
  <c r="J17" i="12"/>
  <c r="J20" i="12"/>
  <c r="J21" i="12"/>
  <c r="J24" i="12"/>
  <c r="J30" i="12"/>
  <c r="J31" i="12"/>
  <c r="J11" i="12"/>
  <c r="J13" i="12"/>
  <c r="J18" i="12"/>
  <c r="J23" i="12"/>
  <c r="J26" i="12"/>
  <c r="J32" i="12"/>
  <c r="J37" i="12"/>
  <c r="J38" i="12"/>
  <c r="J43" i="12"/>
  <c r="J51" i="12"/>
  <c r="J44" i="12"/>
  <c r="J48" i="12"/>
  <c r="J52" i="12"/>
  <c r="J34" i="12"/>
  <c r="J35" i="12"/>
  <c r="J36" i="12"/>
  <c r="J39" i="12"/>
  <c r="J40" i="12"/>
  <c r="J41" i="12"/>
  <c r="J42" i="12"/>
  <c r="J47" i="12"/>
  <c r="J9" i="12"/>
  <c r="J27" i="12"/>
  <c r="J28" i="12"/>
  <c r="J45" i="12"/>
  <c r="J49" i="12"/>
  <c r="J53" i="12"/>
  <c r="J46" i="12"/>
  <c r="J50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H41" i="7" l="1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13" i="7"/>
  <c r="G13" i="7"/>
  <c r="H12" i="7"/>
  <c r="G12" i="7"/>
  <c r="H11" i="7"/>
  <c r="G11" i="7"/>
  <c r="H10" i="7"/>
  <c r="G10" i="7"/>
  <c r="H9" i="7"/>
  <c r="G9" i="7"/>
  <c r="H8" i="7"/>
  <c r="G8" i="7"/>
  <c r="H7" i="7"/>
  <c r="G7" i="7"/>
  <c r="H6" i="7"/>
  <c r="G6" i="7"/>
  <c r="H5" i="7"/>
  <c r="G5" i="7"/>
  <c r="H4" i="7"/>
  <c r="G4" i="7"/>
  <c r="I5" i="7" l="1"/>
  <c r="I7" i="7"/>
  <c r="I9" i="7"/>
  <c r="I11" i="7"/>
  <c r="I13" i="7"/>
  <c r="I15" i="7"/>
  <c r="I17" i="7"/>
  <c r="I19" i="7"/>
  <c r="I21" i="7"/>
  <c r="I23" i="7"/>
  <c r="I25" i="7"/>
  <c r="I27" i="7"/>
  <c r="I29" i="7"/>
  <c r="I31" i="7"/>
  <c r="I33" i="7"/>
  <c r="I35" i="7"/>
  <c r="I37" i="7"/>
  <c r="I39" i="7"/>
  <c r="I41" i="7"/>
  <c r="I76" i="7"/>
  <c r="I4" i="7"/>
  <c r="I75" i="7"/>
  <c r="I61" i="7"/>
  <c r="I47" i="7"/>
  <c r="I63" i="7"/>
  <c r="I43" i="7"/>
  <c r="I70" i="7"/>
  <c r="I62" i="7"/>
  <c r="I54" i="7"/>
  <c r="I46" i="7"/>
  <c r="I53" i="7"/>
  <c r="I49" i="7"/>
  <c r="I72" i="7"/>
  <c r="I56" i="7"/>
  <c r="I71" i="7"/>
  <c r="I57" i="7"/>
  <c r="I45" i="7"/>
  <c r="I59" i="7"/>
  <c r="I68" i="7"/>
  <c r="I60" i="7"/>
  <c r="I52" i="7"/>
  <c r="I44" i="7"/>
  <c r="I67" i="7"/>
  <c r="I73" i="7"/>
  <c r="I55" i="7"/>
  <c r="I74" i="7"/>
  <c r="I66" i="7"/>
  <c r="I58" i="7"/>
  <c r="I50" i="7"/>
  <c r="I42" i="7"/>
  <c r="I65" i="7"/>
  <c r="I69" i="7"/>
  <c r="I51" i="7"/>
  <c r="I64" i="7"/>
  <c r="I48" i="7"/>
  <c r="I6" i="7"/>
  <c r="I8" i="7"/>
  <c r="I10" i="7"/>
  <c r="I12" i="7"/>
  <c r="I14" i="7"/>
  <c r="I16" i="7"/>
  <c r="I18" i="7"/>
  <c r="I20" i="7"/>
  <c r="I22" i="7"/>
  <c r="I24" i="7"/>
  <c r="I26" i="7"/>
  <c r="I28" i="7"/>
  <c r="I30" i="7"/>
  <c r="I32" i="7"/>
  <c r="I34" i="7"/>
  <c r="I36" i="7"/>
  <c r="I38" i="7"/>
  <c r="I40" i="7"/>
  <c r="J5" i="7"/>
  <c r="J9" i="7"/>
  <c r="J50" i="7"/>
  <c r="J58" i="7"/>
  <c r="J62" i="7"/>
  <c r="J66" i="7"/>
  <c r="J70" i="7"/>
  <c r="J74" i="7"/>
  <c r="J71" i="7"/>
  <c r="J47" i="7"/>
  <c r="J59" i="7"/>
  <c r="J63" i="7"/>
  <c r="J75" i="7"/>
  <c r="J44" i="7"/>
  <c r="J48" i="7"/>
  <c r="J52" i="7"/>
  <c r="J56" i="7"/>
  <c r="J60" i="7"/>
  <c r="J64" i="7"/>
  <c r="J68" i="7"/>
  <c r="J72" i="7"/>
  <c r="J43" i="7"/>
  <c r="J51" i="7"/>
  <c r="J55" i="7"/>
  <c r="J67" i="7"/>
  <c r="J76" i="7"/>
  <c r="J61" i="7"/>
  <c r="J46" i="7"/>
  <c r="J65" i="7"/>
  <c r="J69" i="7"/>
  <c r="J49" i="7"/>
  <c r="J54" i="7"/>
  <c r="J45" i="7"/>
  <c r="J57" i="7"/>
  <c r="J42" i="7"/>
  <c r="J73" i="7"/>
  <c r="J53" i="7"/>
  <c r="J8" i="7"/>
  <c r="J7" i="7"/>
  <c r="J6" i="7"/>
  <c r="J4" i="7"/>
  <c r="J11" i="7"/>
  <c r="J13" i="7"/>
  <c r="J15" i="7"/>
  <c r="J17" i="7"/>
  <c r="J19" i="7"/>
  <c r="J21" i="7"/>
  <c r="J23" i="7"/>
  <c r="J25" i="7"/>
  <c r="J27" i="7"/>
  <c r="J29" i="7"/>
  <c r="J31" i="7"/>
  <c r="J33" i="7"/>
  <c r="J35" i="7"/>
  <c r="J37" i="7"/>
  <c r="J39" i="7"/>
  <c r="J41" i="7"/>
  <c r="J10" i="7"/>
  <c r="J12" i="7"/>
  <c r="J14" i="7"/>
  <c r="J16" i="7"/>
  <c r="J18" i="7"/>
  <c r="J20" i="7"/>
  <c r="J22" i="7"/>
  <c r="J24" i="7"/>
  <c r="J26" i="7"/>
  <c r="J28" i="7"/>
  <c r="J30" i="7"/>
  <c r="J32" i="7"/>
  <c r="J34" i="7"/>
  <c r="J36" i="7"/>
  <c r="J38" i="7"/>
  <c r="J40" i="7"/>
</calcChain>
</file>

<file path=xl/sharedStrings.xml><?xml version="1.0" encoding="utf-8"?>
<sst xmlns="http://schemas.openxmlformats.org/spreadsheetml/2006/main" count="423" uniqueCount="235">
  <si>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</si>
  <si>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</si>
  <si>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</si>
  <si>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</si>
  <si>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</si>
  <si>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</si>
  <si>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</si>
  <si>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</si>
  <si>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</si>
  <si>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</si>
  <si>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</si>
  <si>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</si>
  <si>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</si>
  <si>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</si>
  <si>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</si>
  <si>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</si>
  <si>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</si>
  <si>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</si>
  <si>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</si>
  <si>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</si>
  <si>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</si>
  <si>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</si>
  <si>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</si>
  <si>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</si>
  <si>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</si>
  <si>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</si>
  <si>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</si>
  <si>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</si>
  <si>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</si>
  <si>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</si>
  <si>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</si>
  <si>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</si>
  <si>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</si>
  <si>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</si>
  <si>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</si>
  <si>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</si>
  <si>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</si>
  <si>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</si>
  <si>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</si>
  <si>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</si>
  <si>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</si>
  <si>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</si>
  <si>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</si>
  <si>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</si>
  <si>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</si>
  <si>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SM3_1</t>
  </si>
  <si>
    <t>SM4_1</t>
  </si>
  <si>
    <t>B</t>
  </si>
  <si>
    <t>SM5_1</t>
  </si>
  <si>
    <t>SM6_1</t>
  </si>
  <si>
    <t>SM7_1</t>
  </si>
  <si>
    <t>SM8_1</t>
  </si>
  <si>
    <t>C</t>
  </si>
  <si>
    <t>D</t>
  </si>
  <si>
    <t>E</t>
  </si>
  <si>
    <t>F</t>
  </si>
  <si>
    <t>G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</si>
  <si>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</si>
  <si>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</si>
  <si>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</si>
  <si>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</si>
  <si>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</si>
  <si>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</si>
  <si>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</si>
  <si>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</si>
  <si>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</si>
  <si>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</si>
  <si>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</si>
  <si>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</si>
  <si>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</si>
  <si>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</si>
  <si>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</si>
  <si>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</si>
  <si>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</si>
  <si>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</si>
  <si>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</si>
  <si>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</si>
  <si>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</si>
  <si>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</si>
  <si>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</si>
  <si>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</si>
  <si>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</si>
  <si>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</si>
  <si>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</si>
  <si>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</si>
  <si>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</si>
  <si>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</si>
  <si>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</si>
  <si>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</si>
  <si>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B4</t>
  </si>
  <si>
    <t>B5</t>
  </si>
  <si>
    <t>B6</t>
  </si>
  <si>
    <t>B7</t>
  </si>
  <si>
    <t>B8</t>
  </si>
  <si>
    <t>B9</t>
  </si>
  <si>
    <t>C4</t>
  </si>
  <si>
    <t>C5</t>
  </si>
  <si>
    <t>C6</t>
  </si>
  <si>
    <t>D4</t>
  </si>
  <si>
    <t>D5</t>
  </si>
  <si>
    <t>D6</t>
  </si>
  <si>
    <t>E4</t>
  </si>
  <si>
    <t>E5</t>
  </si>
  <si>
    <t>E6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</si>
  <si>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</si>
  <si>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</si>
  <si>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</si>
  <si>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</si>
  <si>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</si>
  <si>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</si>
  <si>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</si>
  <si>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</si>
  <si>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</si>
  <si>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</si>
  <si>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</si>
  <si>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</si>
  <si>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</si>
  <si>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</si>
  <si>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</si>
  <si>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</si>
  <si>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</si>
  <si>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</si>
  <si>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</si>
  <si>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</si>
  <si>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</si>
  <si>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</si>
  <si>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</si>
  <si>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</si>
  <si>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</si>
  <si>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</si>
  <si>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</si>
  <si>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</si>
  <si>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</si>
  <si>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</si>
  <si>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</si>
  <si>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</si>
  <si>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</si>
  <si>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</si>
  <si>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</si>
  <si>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</si>
  <si>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</si>
  <si>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</si>
  <si>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</si>
  <si>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</si>
  <si>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</si>
  <si>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</si>
  <si>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</si>
  <si>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</si>
  <si>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</si>
  <si>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</si>
  <si>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</si>
  <si>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End Time</t>
  </si>
  <si>
    <t>time</t>
  </si>
  <si>
    <t>5,000 cells/well</t>
  </si>
  <si>
    <t>mean</t>
  </si>
  <si>
    <t>time h</t>
  </si>
  <si>
    <t>SD</t>
  </si>
  <si>
    <t>norm</t>
  </si>
  <si>
    <t>norm 5h</t>
  </si>
  <si>
    <t>SM9_1</t>
  </si>
  <si>
    <t>SM10_1</t>
  </si>
  <si>
    <t>SM11_1</t>
  </si>
  <si>
    <t>B2</t>
  </si>
  <si>
    <t>B3</t>
  </si>
  <si>
    <t>B10</t>
  </si>
  <si>
    <t>C2</t>
  </si>
  <si>
    <t>C3</t>
  </si>
  <si>
    <t>C7</t>
  </si>
  <si>
    <t>C8</t>
  </si>
  <si>
    <t>C9</t>
  </si>
  <si>
    <t>C10</t>
  </si>
  <si>
    <t>D2</t>
  </si>
  <si>
    <t>D3</t>
  </si>
  <si>
    <t>D7</t>
  </si>
  <si>
    <t>D8</t>
  </si>
  <si>
    <t>D9</t>
  </si>
  <si>
    <t>D10</t>
  </si>
  <si>
    <t>E2</t>
  </si>
  <si>
    <t>E3</t>
  </si>
  <si>
    <t>E7</t>
  </si>
  <si>
    <t>E8</t>
  </si>
  <si>
    <t>E9</t>
  </si>
  <si>
    <t>E10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</si>
  <si>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</si>
  <si>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</si>
  <si>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</si>
  <si>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</si>
  <si>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</si>
  <si>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</si>
  <si>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</si>
  <si>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</si>
  <si>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</si>
  <si>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</si>
  <si>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</si>
  <si>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</si>
  <si>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</si>
  <si>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 xml:space="preserve">HCT 116 </t>
  </si>
  <si>
    <t>Method name: Real-time Glo assay</t>
  </si>
  <si>
    <t>B2-E10</t>
  </si>
  <si>
    <t>SM1_1</t>
  </si>
  <si>
    <t>SM1_2</t>
  </si>
  <si>
    <t>SM1_3</t>
  </si>
  <si>
    <t>SM2_1</t>
  </si>
  <si>
    <t>SM2_2</t>
  </si>
  <si>
    <t>SM2_3</t>
  </si>
  <si>
    <t>SM3_2</t>
  </si>
  <si>
    <t>SM3_3</t>
  </si>
  <si>
    <t>SM4_2</t>
  </si>
  <si>
    <t>SM4_3</t>
  </si>
  <si>
    <t>SM5_2</t>
  </si>
  <si>
    <t>SM5_3</t>
  </si>
  <si>
    <t>SM6_2</t>
  </si>
  <si>
    <t>SM6_3</t>
  </si>
  <si>
    <t>SM7_2</t>
  </si>
  <si>
    <t>SM7_3</t>
  </si>
  <si>
    <t>SM8_2</t>
  </si>
  <si>
    <t>SM8_3</t>
  </si>
  <si>
    <t>SM9_2</t>
  </si>
  <si>
    <t>SM9_3</t>
  </si>
  <si>
    <t>SM10_2</t>
  </si>
  <si>
    <t>SM10_3</t>
  </si>
  <si>
    <t>SM11_2</t>
  </si>
  <si>
    <t>SM11_3</t>
  </si>
  <si>
    <t>BL1_1</t>
  </si>
  <si>
    <t>BL1_2</t>
  </si>
  <si>
    <t>BL1_3</t>
  </si>
  <si>
    <t>2019-04-28</t>
  </si>
  <si>
    <t>5:55 PM</t>
  </si>
  <si>
    <t>2019-04-25 17:55:07</t>
  </si>
  <si>
    <t>2019-04-25 17:55:13</t>
  </si>
  <si>
    <t>2019-04-28 17:55:35</t>
  </si>
  <si>
    <t>HCT 116 M4KO 02</t>
  </si>
  <si>
    <t>HCT 116 M4KO 02 + PB M4 WT</t>
  </si>
  <si>
    <t>HCT 116 M4KO 02 + PB M4 D984A</t>
  </si>
  <si>
    <t>HCT 116 M4KO 02 + PB M4  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</si>
</sst>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4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1" fillId="0" borderId="2" xfId="0" applyNumberFormat="1" applyFont="1" applyFill="1" applyBorder="1"/>
    <xf numFmtId="0" fontId="1" fillId="0" borderId="3" xfId="0" applyNumberFormat="1" applyFont="1" applyFill="1" applyBorder="1"/>
    <xf numFmtId="0" fontId="0" fillId="0" borderId="1" xfId="0" applyNumberFormat="1" applyFont="1" applyBorder="1"/>
    <xf numFmtId="0" fontId="0" fillId="7" borderId="5" xfId="0" applyNumberFormat="1" applyFont="1" applyFill="1" applyBorder="1"/>
    <xf numFmtId="165" fontId="0" fillId="8" borderId="0" xfId="0" applyNumberFormat="1" applyFont="1" applyFill="1" applyBorder="1"/>
    <xf numFmtId="165" fontId="0" fillId="6" borderId="7" xfId="0" applyNumberFormat="1" applyFont="1" applyFill="1" applyBorder="1"/>
    <xf numFmtId="165" fontId="0" fillId="8" borderId="7" xfId="0" applyNumberFormat="1" applyFont="1" applyFill="1" applyBorder="1"/>
    <xf numFmtId="165" fontId="0" fillId="6" borderId="0" xfId="0" applyNumberFormat="1" applyFont="1" applyFill="1" applyBorder="1"/>
    <xf numFmtId="165" fontId="0" fillId="6" borderId="4" xfId="0" applyNumberFormat="1" applyFont="1" applyFill="1" applyBorder="1"/>
    <xf numFmtId="165" fontId="0" fillId="8" borderId="4" xfId="0" applyNumberFormat="1" applyFont="1" applyFill="1" applyBorder="1"/>
    <xf numFmtId="165" fontId="0" fillId="9" borderId="0" xfId="0" applyNumberFormat="1" applyFont="1" applyFill="1" applyBorder="1"/>
    <xf numFmtId="165" fontId="0" fillId="9" borderId="7" xfId="0" applyNumberFormat="1" applyFont="1" applyFill="1" applyBorder="1"/>
    <xf numFmtId="165" fontId="0" fillId="9" borderId="4" xfId="0" applyNumberFormat="1" applyFont="1" applyFill="1" applyBorder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165" fontId="0" fillId="6" borderId="6" xfId="0" applyNumberFormat="1" applyFont="1" applyFill="1" applyBorder="1"/>
    <xf numFmtId="165" fontId="0" fillId="8" borderId="6" xfId="0" applyNumberFormat="1" applyFont="1" applyFill="1" applyBorder="1"/>
    <xf numFmtId="165" fontId="0" fillId="9" borderId="6" xfId="0" applyNumberFormat="1" applyFont="1" applyFill="1" applyBorder="1"/>
    <xf numFmtId="0" fontId="1" fillId="0" borderId="8" xfId="0" applyNumberFormat="1" applyFont="1" applyFill="1" applyBorder="1"/>
    <xf numFmtId="2" fontId="1" fillId="7" borderId="8" xfId="0" applyNumberFormat="1" applyFont="1" applyFill="1" applyBorder="1"/>
    <xf numFmtId="2" fontId="1" fillId="7" borderId="2" xfId="0" applyNumberFormat="1" applyFont="1" applyFill="1" applyBorder="1"/>
    <xf numFmtId="2" fontId="1" fillId="7" borderId="3" xfId="0" applyNumberFormat="1" applyFont="1" applyFill="1" applyBorder="1"/>
    <xf numFmtId="0" fontId="0" fillId="0" borderId="0" xfId="0" applyNumberFormat="1" applyFont="1" applyFill="1"/>
    <xf numFmtId="0" fontId="2" fillId="0" borderId="0" xfId="0" applyNumberFormat="1" applyFont="1" applyFill="1"/>
    <xf numFmtId="165" fontId="0" fillId="0" borderId="0" xfId="0" applyNumberFormat="1" applyFont="1" applyFill="1" applyBorder="1"/>
    <xf numFmtId="0" fontId="0" fillId="0" borderId="0" xfId="0" applyNumberFormat="1" applyFont="1" applyFill="1" applyBorder="1"/>
    <xf numFmtId="165" fontId="3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Border="1" applyAlignment="1"/>
    <xf numFmtId="0" fontId="1" fillId="0" borderId="9" xfId="0" applyNumberFormat="1" applyFont="1" applyFill="1" applyBorder="1"/>
    <xf numFmtId="0" fontId="0" fillId="0" borderId="0" xfId="0" applyNumberFormat="1" applyFont="1" applyFill="1" applyBorder="1" applyAlignment="1"/>
    <xf numFmtId="165" fontId="3" fillId="10" borderId="6" xfId="0" applyNumberFormat="1" applyFont="1" applyFill="1" applyBorder="1"/>
    <xf numFmtId="165" fontId="0" fillId="10" borderId="7" xfId="0" applyNumberFormat="1" applyFont="1" applyFill="1" applyBorder="1"/>
    <xf numFmtId="165" fontId="0" fillId="10" borderId="0" xfId="0" applyNumberFormat="1" applyFont="1" applyFill="1" applyBorder="1"/>
    <xf numFmtId="165" fontId="0" fillId="10" borderId="4" xfId="0" applyNumberFormat="1" applyFont="1" applyFill="1" applyBorder="1"/>
    <xf numFmtId="0" fontId="2" fillId="11" borderId="0" xfId="0" applyNumberFormat="1" applyFont="1" applyFill="1"/>
    <xf numFmtId="0" fontId="3" fillId="0" borderId="4" xfId="0" quotePrefix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2.29 p. 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02 D984A'!$D$2:$H$2</c:f>
              <c:strCache>
                <c:ptCount val="1"/>
                <c:pt idx="0">
                  <c:v>5,000 cells/well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D984A'!$G$4:$G$74</c:f>
              <c:numCache>
                <c:formatCode>0.000</c:formatCode>
                <c:ptCount val="71"/>
                <c:pt idx="0">
                  <c:v>326765.66666666669</c:v>
                </c:pt>
                <c:pt idx="1">
                  <c:v>423587.33333333331</c:v>
                </c:pt>
                <c:pt idx="2">
                  <c:v>469664.66666666669</c:v>
                </c:pt>
                <c:pt idx="3">
                  <c:v>504794.66666666669</c:v>
                </c:pt>
                <c:pt idx="4">
                  <c:v>535308.33333333337</c:v>
                </c:pt>
                <c:pt idx="5">
                  <c:v>564555</c:v>
                </c:pt>
                <c:pt idx="6">
                  <c:v>592769.33333333337</c:v>
                </c:pt>
                <c:pt idx="7">
                  <c:v>623818.66666666663</c:v>
                </c:pt>
                <c:pt idx="8">
                  <c:v>652349.33333333337</c:v>
                </c:pt>
                <c:pt idx="9">
                  <c:v>681707.66666666663</c:v>
                </c:pt>
                <c:pt idx="10">
                  <c:v>710872</c:v>
                </c:pt>
                <c:pt idx="11">
                  <c:v>742620.33333333337</c:v>
                </c:pt>
                <c:pt idx="12">
                  <c:v>769836.33333333337</c:v>
                </c:pt>
                <c:pt idx="13">
                  <c:v>801409</c:v>
                </c:pt>
                <c:pt idx="14">
                  <c:v>834130.66666666663</c:v>
                </c:pt>
                <c:pt idx="15">
                  <c:v>874025</c:v>
                </c:pt>
                <c:pt idx="16">
                  <c:v>904716.66666666663</c:v>
                </c:pt>
                <c:pt idx="17">
                  <c:v>935950.66666666663</c:v>
                </c:pt>
                <c:pt idx="18">
                  <c:v>968013.33333333337</c:v>
                </c:pt>
                <c:pt idx="19">
                  <c:v>999171.33333333337</c:v>
                </c:pt>
                <c:pt idx="20">
                  <c:v>1021766</c:v>
                </c:pt>
                <c:pt idx="21">
                  <c:v>1046872</c:v>
                </c:pt>
                <c:pt idx="22">
                  <c:v>1068086.3333333333</c:v>
                </c:pt>
                <c:pt idx="23">
                  <c:v>1087424.3333333333</c:v>
                </c:pt>
                <c:pt idx="24">
                  <c:v>1105022</c:v>
                </c:pt>
                <c:pt idx="25">
                  <c:v>1123371.3333333333</c:v>
                </c:pt>
                <c:pt idx="26">
                  <c:v>1141279.3333333333</c:v>
                </c:pt>
                <c:pt idx="27">
                  <c:v>1160034.3333333333</c:v>
                </c:pt>
                <c:pt idx="28">
                  <c:v>1176199.6666666667</c:v>
                </c:pt>
                <c:pt idx="29">
                  <c:v>1194182.3333333333</c:v>
                </c:pt>
                <c:pt idx="30">
                  <c:v>1210494.6666666667</c:v>
                </c:pt>
                <c:pt idx="31">
                  <c:v>1228203.6666666667</c:v>
                </c:pt>
                <c:pt idx="32">
                  <c:v>1242720</c:v>
                </c:pt>
                <c:pt idx="33">
                  <c:v>1256892</c:v>
                </c:pt>
                <c:pt idx="34">
                  <c:v>1270127.6666666667</c:v>
                </c:pt>
                <c:pt idx="35">
                  <c:v>1284794.3333333333</c:v>
                </c:pt>
                <c:pt idx="36">
                  <c:v>1297336</c:v>
                </c:pt>
                <c:pt idx="37">
                  <c:v>1309768</c:v>
                </c:pt>
                <c:pt idx="38">
                  <c:v>1319102.6666666667</c:v>
                </c:pt>
                <c:pt idx="39">
                  <c:v>1330855.3333333333</c:v>
                </c:pt>
                <c:pt idx="40">
                  <c:v>1338642.3333333333</c:v>
                </c:pt>
                <c:pt idx="41">
                  <c:v>1350231.6666666667</c:v>
                </c:pt>
                <c:pt idx="42">
                  <c:v>1356211</c:v>
                </c:pt>
                <c:pt idx="43">
                  <c:v>1365184</c:v>
                </c:pt>
                <c:pt idx="44">
                  <c:v>1368868</c:v>
                </c:pt>
                <c:pt idx="45">
                  <c:v>1374896.3333333333</c:v>
                </c:pt>
                <c:pt idx="46">
                  <c:v>1381244.6666666667</c:v>
                </c:pt>
                <c:pt idx="47">
                  <c:v>1387198.6666666667</c:v>
                </c:pt>
                <c:pt idx="48">
                  <c:v>1390209.3333333333</c:v>
                </c:pt>
                <c:pt idx="49">
                  <c:v>1394807.3333333333</c:v>
                </c:pt>
                <c:pt idx="50">
                  <c:v>1394367.3333333333</c:v>
                </c:pt>
                <c:pt idx="51">
                  <c:v>1390847.6666666667</c:v>
                </c:pt>
                <c:pt idx="52">
                  <c:v>1387865.3333333333</c:v>
                </c:pt>
                <c:pt idx="53">
                  <c:v>1390588.6666666667</c:v>
                </c:pt>
                <c:pt idx="54">
                  <c:v>1384015.6666666667</c:v>
                </c:pt>
                <c:pt idx="55">
                  <c:v>1378920.6666666667</c:v>
                </c:pt>
                <c:pt idx="56">
                  <c:v>1383377.3333333333</c:v>
                </c:pt>
                <c:pt idx="57">
                  <c:v>1372218.6666666667</c:v>
                </c:pt>
                <c:pt idx="58">
                  <c:v>1368736.3333333333</c:v>
                </c:pt>
                <c:pt idx="59">
                  <c:v>1364385.6666666667</c:v>
                </c:pt>
                <c:pt idx="60">
                  <c:v>1369524</c:v>
                </c:pt>
                <c:pt idx="61">
                  <c:v>1357229.3333333333</c:v>
                </c:pt>
                <c:pt idx="62">
                  <c:v>1355511.3333333333</c:v>
                </c:pt>
                <c:pt idx="63">
                  <c:v>1347825.6666666667</c:v>
                </c:pt>
                <c:pt idx="64">
                  <c:v>1346595.3333333333</c:v>
                </c:pt>
                <c:pt idx="65">
                  <c:v>1335285</c:v>
                </c:pt>
                <c:pt idx="66">
                  <c:v>1327439.6666666667</c:v>
                </c:pt>
                <c:pt idx="67">
                  <c:v>1317302</c:v>
                </c:pt>
                <c:pt idx="68">
                  <c:v>1310073</c:v>
                </c:pt>
                <c:pt idx="69">
                  <c:v>1297125.6666666667</c:v>
                </c:pt>
                <c:pt idx="70">
                  <c:v>1286263.6666666667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A4-4DE3-8D61-BB3D70813F54}"/>
            </c:ext>
          </c:extLst>
        </c:ser>
        <c:ser>
          <c:idx val="1"/>
          <c:order val="1"/>
          <c:tx>
            <c:strRef>
              <c:f>'KO 02 D984A'!$K$2:$O$2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A4-4DE3-8D61-BB3D70813F54}"/>
            </c:ext>
          </c:extLst>
        </c:ser>
        <c:ser>
          <c:idx val="2"/>
          <c:order val="2"/>
          <c:tx>
            <c:strRef>
              <c:f>'KO 02 D984A'!$R$2:$V$2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A4-4DE3-8D61-BB3D70813F54}"/>
            </c:ext>
          </c:extLst>
        </c:ser>
        <c:ser>
          <c:idx val="3"/>
          <c:order val="3"/>
          <c:tx>
            <c:strRef>
              <c:f>'KO 02 D984A'!$Y$2:$AC$2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A4-4DE3-8D61-BB3D70813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374112"/>
        <c:axId val="542380016"/>
      </c:scatterChart>
      <c:valAx>
        <c:axId val="54237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380016"/>
        <c:crosses val="autoZero"/>
        <c:crossBetween val="midCat"/>
      </c:valAx>
      <c:valAx>
        <c:axId val="54238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37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4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1.2639989299906087</c:v>
                </c:pt>
                <c:pt idx="2">
                  <c:v>1.382817432523971</c:v>
                </c:pt>
                <c:pt idx="3">
                  <c:v>1.4802213653837579</c:v>
                </c:pt>
                <c:pt idx="4">
                  <c:v>1.5593128928940736</c:v>
                </c:pt>
                <c:pt idx="5">
                  <c:v>1.6332902357328487</c:v>
                </c:pt>
                <c:pt idx="6">
                  <c:v>1.7092652170724028</c:v>
                </c:pt>
                <c:pt idx="7">
                  <c:v>1.794208717987807</c:v>
                </c:pt>
                <c:pt idx="8">
                  <c:v>1.8779570874459424</c:v>
                </c:pt>
                <c:pt idx="9">
                  <c:v>1.963447098534346</c:v>
                </c:pt>
                <c:pt idx="10">
                  <c:v>2.0512137559486914</c:v>
                </c:pt>
                <c:pt idx="11">
                  <c:v>2.1440212506166216</c:v>
                </c:pt>
                <c:pt idx="12">
                  <c:v>2.2366360285393365</c:v>
                </c:pt>
                <c:pt idx="13">
                  <c:v>2.3346569426207466</c:v>
                </c:pt>
                <c:pt idx="14">
                  <c:v>2.4454374310570226</c:v>
                </c:pt>
                <c:pt idx="15">
                  <c:v>2.5772341120144509</c:v>
                </c:pt>
                <c:pt idx="16">
                  <c:v>2.6929274392690568</c:v>
                </c:pt>
                <c:pt idx="17">
                  <c:v>2.8036834785660147</c:v>
                </c:pt>
                <c:pt idx="18">
                  <c:v>2.9162962142665041</c:v>
                </c:pt>
                <c:pt idx="19">
                  <c:v>3.0349967856572722</c:v>
                </c:pt>
                <c:pt idx="20">
                  <c:v>3.1424450002229189</c:v>
                </c:pt>
                <c:pt idx="21">
                  <c:v>3.2397568892640956</c:v>
                </c:pt>
                <c:pt idx="22">
                  <c:v>3.3424864199412938</c:v>
                </c:pt>
                <c:pt idx="23">
                  <c:v>3.4312957612383346</c:v>
                </c:pt>
                <c:pt idx="24">
                  <c:v>3.5134693184874326</c:v>
                </c:pt>
                <c:pt idx="25">
                  <c:v>3.6003241668236687</c:v>
                </c:pt>
                <c:pt idx="26">
                  <c:v>3.678978486195585</c:v>
                </c:pt>
                <c:pt idx="27">
                  <c:v>3.7872220168814121</c:v>
                </c:pt>
                <c:pt idx="28">
                  <c:v>3.8645431390681431</c:v>
                </c:pt>
                <c:pt idx="29">
                  <c:v>3.9633694365623935</c:v>
                </c:pt>
                <c:pt idx="30">
                  <c:v>4.0470142567245926</c:v>
                </c:pt>
                <c:pt idx="31">
                  <c:v>4.149194400859459</c:v>
                </c:pt>
                <c:pt idx="32">
                  <c:v>4.2216832225691441</c:v>
                </c:pt>
                <c:pt idx="33">
                  <c:v>4.3072393901521746</c:v>
                </c:pt>
                <c:pt idx="34">
                  <c:v>4.3760608409641018</c:v>
                </c:pt>
                <c:pt idx="35">
                  <c:v>4.4520300695649926</c:v>
                </c:pt>
                <c:pt idx="36">
                  <c:v>4.5190465986213564</c:v>
                </c:pt>
                <c:pt idx="37">
                  <c:v>4.5776612528601897</c:v>
                </c:pt>
                <c:pt idx="38">
                  <c:v>4.6382807365231313</c:v>
                </c:pt>
                <c:pt idx="39">
                  <c:v>4.6892341810473148</c:v>
                </c:pt>
                <c:pt idx="40">
                  <c:v>4.7461359573491952</c:v>
                </c:pt>
                <c:pt idx="41">
                  <c:v>4.7982083095433614</c:v>
                </c:pt>
                <c:pt idx="42">
                  <c:v>4.8307227884674848</c:v>
                </c:pt>
                <c:pt idx="43">
                  <c:v>4.8783267009050499</c:v>
                </c:pt>
                <c:pt idx="44">
                  <c:v>4.9121614333523658</c:v>
                </c:pt>
                <c:pt idx="45">
                  <c:v>4.9308118120982973</c:v>
                </c:pt>
                <c:pt idx="46">
                  <c:v>4.9559297072862751</c:v>
                </c:pt>
                <c:pt idx="47">
                  <c:v>4.9835342237613993</c:v>
                </c:pt>
                <c:pt idx="48">
                  <c:v>5.0055844710572535</c:v>
                </c:pt>
                <c:pt idx="49">
                  <c:v>5.0200310360250882</c:v>
                </c:pt>
                <c:pt idx="50">
                  <c:v>5.0155755399304782</c:v>
                </c:pt>
                <c:pt idx="51">
                  <c:v>5.0078496119058684</c:v>
                </c:pt>
                <c:pt idx="52">
                  <c:v>5.0025872942137521</c:v>
                </c:pt>
                <c:pt idx="53">
                  <c:v>4.9932721721334463</c:v>
                </c:pt>
                <c:pt idx="54">
                  <c:v>4.9798769201563013</c:v>
                </c:pt>
                <c:pt idx="55">
                  <c:v>4.9706293927552885</c:v>
                </c:pt>
                <c:pt idx="56">
                  <c:v>4.9731591595824085</c:v>
                </c:pt>
                <c:pt idx="57">
                  <c:v>4.9417031845723063</c:v>
                </c:pt>
                <c:pt idx="58">
                  <c:v>4.9218993817244128</c:v>
                </c:pt>
                <c:pt idx="59">
                  <c:v>4.9212363785934841</c:v>
                </c:pt>
                <c:pt idx="60">
                  <c:v>4.9192660656013549</c:v>
                </c:pt>
                <c:pt idx="61">
                  <c:v>4.8827663769683358</c:v>
                </c:pt>
                <c:pt idx="62">
                  <c:v>4.8726156695972076</c:v>
                </c:pt>
                <c:pt idx="63">
                  <c:v>4.8484052689333419</c:v>
                </c:pt>
                <c:pt idx="64">
                  <c:v>4.8473855960052985</c:v>
                </c:pt>
                <c:pt idx="65">
                  <c:v>4.8145374582387133</c:v>
                </c:pt>
                <c:pt idx="66">
                  <c:v>4.7904780669647549</c:v>
                </c:pt>
                <c:pt idx="67">
                  <c:v>4.7648711889904094</c:v>
                </c:pt>
                <c:pt idx="68">
                  <c:v>4.7326457851841095</c:v>
                </c:pt>
                <c:pt idx="69">
                  <c:v>4.7097915926600811</c:v>
                </c:pt>
                <c:pt idx="70">
                  <c:v>4.6771448007467056</c:v>
                </c:pt>
                <c:pt idx="71">
                  <c:v>4.6363679509176343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2-4090-947F-5FE4CB2F5492}"/>
            </c:ext>
          </c:extLst>
        </c:ser>
        <c:ser>
          <c:idx val="5"/>
          <c:order val="5"/>
          <c:tx>
            <c:strRef>
              <c:f>'KO 02 WT'!$C$1:$I$1</c:f>
              <c:strCache>
                <c:ptCount val="1"/>
                <c:pt idx="0">
                  <c:v>HCT 116 M4KO 02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'KO 02 WT'!$H$4:$H$76</c:f>
              <c:numCache>
                <c:formatCode>0.000</c:formatCode>
                <c:ptCount val="73"/>
                <c:pt idx="0">
                  <c:v>1</c:v>
                </c:pt>
                <c:pt idx="1">
                  <c:v>1.3258163386838777</c:v>
                </c:pt>
                <c:pt idx="2">
                  <c:v>1.4945687979894378</c:v>
                </c:pt>
                <c:pt idx="3">
                  <c:v>1.6264659722567718</c:v>
                </c:pt>
                <c:pt idx="4">
                  <c:v>1.7246648183242199</c:v>
                </c:pt>
                <c:pt idx="5">
                  <c:v>1.8189076688120105</c:v>
                </c:pt>
                <c:pt idx="6">
                  <c:v>1.9174849275663843</c:v>
                </c:pt>
                <c:pt idx="7">
                  <c:v>2.0181683318332513</c:v>
                </c:pt>
                <c:pt idx="8">
                  <c:v>2.1211749789310068</c:v>
                </c:pt>
                <c:pt idx="9">
                  <c:v>2.2188989246144639</c:v>
                </c:pt>
                <c:pt idx="10">
                  <c:v>2.3277611688278403</c:v>
                </c:pt>
                <c:pt idx="11">
                  <c:v>2.4279274593432505</c:v>
                </c:pt>
                <c:pt idx="12">
                  <c:v>2.5400506861933643</c:v>
                </c:pt>
                <c:pt idx="13">
                  <c:v>2.6405290541039688</c:v>
                </c:pt>
                <c:pt idx="14">
                  <c:v>2.7631061198829485</c:v>
                </c:pt>
                <c:pt idx="15">
                  <c:v>2.9088266643750837</c:v>
                </c:pt>
                <c:pt idx="16">
                  <c:v>3.0253898329104456</c:v>
                </c:pt>
                <c:pt idx="17">
                  <c:v>3.1467864320206487</c:v>
                </c:pt>
                <c:pt idx="18">
                  <c:v>3.2760663775050993</c:v>
                </c:pt>
                <c:pt idx="19">
                  <c:v>3.3934542143263124</c:v>
                </c:pt>
                <c:pt idx="20">
                  <c:v>3.5016546132426352</c:v>
                </c:pt>
                <c:pt idx="21">
                  <c:v>3.6032516353910844</c:v>
                </c:pt>
                <c:pt idx="22">
                  <c:v>3.7006996865657467</c:v>
                </c:pt>
                <c:pt idx="23">
                  <c:v>3.778708482022382</c:v>
                </c:pt>
                <c:pt idx="24">
                  <c:v>3.8620467151215818</c:v>
                </c:pt>
                <c:pt idx="25">
                  <c:v>3.9453924863221155</c:v>
                </c:pt>
                <c:pt idx="26">
                  <c:v>4.0293096456037043</c:v>
                </c:pt>
                <c:pt idx="27">
                  <c:v>4.1213272485779378</c:v>
                </c:pt>
                <c:pt idx="28">
                  <c:v>4.1987917931183167</c:v>
                </c:pt>
                <c:pt idx="29">
                  <c:v>4.2942829531868831</c:v>
                </c:pt>
                <c:pt idx="30">
                  <c:v>4.3844597518155517</c:v>
                </c:pt>
                <c:pt idx="31">
                  <c:v>4.4606639258130221</c:v>
                </c:pt>
                <c:pt idx="32">
                  <c:v>4.5538800868992322</c:v>
                </c:pt>
                <c:pt idx="33">
                  <c:v>4.6248980471794692</c:v>
                </c:pt>
                <c:pt idx="34">
                  <c:v>4.6967255995428898</c:v>
                </c:pt>
                <c:pt idx="35">
                  <c:v>4.7913242484136065</c:v>
                </c:pt>
                <c:pt idx="36">
                  <c:v>4.8597370408730933</c:v>
                </c:pt>
                <c:pt idx="37">
                  <c:v>4.9316927409591775</c:v>
                </c:pt>
                <c:pt idx="38">
                  <c:v>4.9996864149845397</c:v>
                </c:pt>
                <c:pt idx="39">
                  <c:v>5.0653990595464782</c:v>
                </c:pt>
                <c:pt idx="40">
                  <c:v>5.1243786719976123</c:v>
                </c:pt>
                <c:pt idx="41">
                  <c:v>5.2007456689838794</c:v>
                </c:pt>
                <c:pt idx="42">
                  <c:v>5.2397598662439302</c:v>
                </c:pt>
                <c:pt idx="43">
                  <c:v>5.3240313162881785</c:v>
                </c:pt>
                <c:pt idx="44">
                  <c:v>5.3700333334840957</c:v>
                </c:pt>
                <c:pt idx="45">
                  <c:v>5.4241719772590562</c:v>
                </c:pt>
                <c:pt idx="46">
                  <c:v>5.4771829210745722</c:v>
                </c:pt>
                <c:pt idx="47">
                  <c:v>5.5249533768432544</c:v>
                </c:pt>
                <c:pt idx="48">
                  <c:v>5.5708950892285047</c:v>
                </c:pt>
                <c:pt idx="49">
                  <c:v>5.615238724131121</c:v>
                </c:pt>
                <c:pt idx="50">
                  <c:v>5.6652796560213607</c:v>
                </c:pt>
                <c:pt idx="51">
                  <c:v>5.680728240893596</c:v>
                </c:pt>
                <c:pt idx="52">
                  <c:v>5.7064783950477693</c:v>
                </c:pt>
                <c:pt idx="53">
                  <c:v>5.7472776147035187</c:v>
                </c:pt>
                <c:pt idx="54">
                  <c:v>5.7702537475670779</c:v>
                </c:pt>
                <c:pt idx="55">
                  <c:v>5.7972311046182927</c:v>
                </c:pt>
                <c:pt idx="56">
                  <c:v>5.8379594661215108</c:v>
                </c:pt>
                <c:pt idx="57">
                  <c:v>5.8424069459080918</c:v>
                </c:pt>
                <c:pt idx="58">
                  <c:v>5.8661655336900358</c:v>
                </c:pt>
                <c:pt idx="59">
                  <c:v>5.9076869034535058</c:v>
                </c:pt>
                <c:pt idx="60">
                  <c:v>5.9315299179703809</c:v>
                </c:pt>
                <c:pt idx="61">
                  <c:v>5.9634507618759018</c:v>
                </c:pt>
                <c:pt idx="62">
                  <c:v>5.9643221663900183</c:v>
                </c:pt>
                <c:pt idx="63">
                  <c:v>5.9897300907436639</c:v>
                </c:pt>
                <c:pt idx="64">
                  <c:v>5.9954937230230199</c:v>
                </c:pt>
                <c:pt idx="65">
                  <c:v>6.008432120151304</c:v>
                </c:pt>
                <c:pt idx="66">
                  <c:v>6.0083582467582399</c:v>
                </c:pt>
                <c:pt idx="67">
                  <c:v>6.0131615249277477</c:v>
                </c:pt>
                <c:pt idx="68">
                  <c:v>6.0066802654014717</c:v>
                </c:pt>
                <c:pt idx="69">
                  <c:v>6.0060470648894837</c:v>
                </c:pt>
                <c:pt idx="70">
                  <c:v>5.9960349586987425</c:v>
                </c:pt>
                <c:pt idx="71">
                  <c:v>5.9802154992409138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C2-4090-947F-5FE4CB2F5492}"/>
            </c:ext>
          </c:extLst>
        </c:ser>
        <c:ser>
          <c:idx val="6"/>
          <c:order val="6"/>
          <c:tx>
            <c:strRef>
              <c:f>'KO 02 D984A'!$D$1:$J$1</c:f>
              <c:strCache>
                <c:ptCount val="1"/>
                <c:pt idx="0">
                  <c:v>HCT 116 M4KO 02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'KO 02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1.2963030591749234</c:v>
                </c:pt>
                <c:pt idx="2">
                  <c:v>1.43731338563721</c:v>
                </c:pt>
                <c:pt idx="3">
                  <c:v>1.5448216203864746</c:v>
                </c:pt>
                <c:pt idx="4">
                  <c:v>1.6382025039350319</c:v>
                </c:pt>
                <c:pt idx="5">
                  <c:v>1.7277059911435002</c:v>
                </c:pt>
                <c:pt idx="6">
                  <c:v>1.8140502317154903</c:v>
                </c:pt>
                <c:pt idx="7">
                  <c:v>1.909070414374419</c:v>
                </c:pt>
                <c:pt idx="8">
                  <c:v>1.9963827289076679</c:v>
                </c:pt>
                <c:pt idx="9">
                  <c:v>2.0862279492847575</c:v>
                </c:pt>
                <c:pt idx="10">
                  <c:v>2.1754794720375559</c:v>
                </c:pt>
                <c:pt idx="11">
                  <c:v>2.2726388023221533</c:v>
                </c:pt>
                <c:pt idx="12">
                  <c:v>2.3559278463567672</c:v>
                </c:pt>
                <c:pt idx="13">
                  <c:v>2.4525495844626679</c:v>
                </c:pt>
                <c:pt idx="14">
                  <c:v>2.5526876038588302</c:v>
                </c:pt>
                <c:pt idx="15">
                  <c:v>2.6747761137696022</c:v>
                </c:pt>
                <c:pt idx="16">
                  <c:v>2.7687017301899322</c:v>
                </c:pt>
                <c:pt idx="17">
                  <c:v>2.8642870477008495</c:v>
                </c:pt>
                <c:pt idx="18">
                  <c:v>2.9624083313526408</c:v>
                </c:pt>
                <c:pt idx="19">
                  <c:v>3.0577610662890939</c:v>
                </c:pt>
                <c:pt idx="20">
                  <c:v>3.126907457637838</c:v>
                </c:pt>
                <c:pt idx="21">
                  <c:v>3.203739274934025</c:v>
                </c:pt>
                <c:pt idx="22">
                  <c:v>3.2686614362790047</c:v>
                </c:pt>
                <c:pt idx="23">
                  <c:v>3.3278414602921353</c:v>
                </c:pt>
                <c:pt idx="24">
                  <c:v>3.3816955473698274</c:v>
                </c:pt>
                <c:pt idx="25">
                  <c:v>3.4378499577168955</c:v>
                </c:pt>
                <c:pt idx="26">
                  <c:v>3.4926537569736515</c:v>
                </c:pt>
                <c:pt idx="27">
                  <c:v>3.5500496278168754</c:v>
                </c:pt>
                <c:pt idx="28">
                  <c:v>3.5995203494451173</c:v>
                </c:pt>
                <c:pt idx="29">
                  <c:v>3.6545526508802939</c:v>
                </c:pt>
                <c:pt idx="30">
                  <c:v>3.7044732361723027</c:v>
                </c:pt>
                <c:pt idx="31">
                  <c:v>3.7586680363196052</c:v>
                </c:pt>
                <c:pt idx="32">
                  <c:v>3.8030923281413691</c:v>
                </c:pt>
                <c:pt idx="33">
                  <c:v>3.8464628576849669</c:v>
                </c:pt>
                <c:pt idx="34">
                  <c:v>3.886967929107199</c:v>
                </c:pt>
                <c:pt idx="35">
                  <c:v>3.9318522855828384</c:v>
                </c:pt>
                <c:pt idx="36">
                  <c:v>3.9702335108645643</c:v>
                </c:pt>
                <c:pt idx="37">
                  <c:v>4.0082791235717332</c:v>
                </c:pt>
                <c:pt idx="38">
                  <c:v>4.0368459762704569</c:v>
                </c:pt>
                <c:pt idx="39">
                  <c:v>4.0728126271935947</c:v>
                </c:pt>
                <c:pt idx="40">
                  <c:v>4.0966431601851268</c:v>
                </c:pt>
                <c:pt idx="41">
                  <c:v>4.1321099625929696</c:v>
                </c:pt>
                <c:pt idx="42">
                  <c:v>4.1504084986488783</c:v>
                </c:pt>
                <c:pt idx="43">
                  <c:v>4.1778685439208729</c:v>
                </c:pt>
                <c:pt idx="44">
                  <c:v>4.189142678188345</c:v>
                </c:pt>
                <c:pt idx="45">
                  <c:v>4.2075911687988432</c:v>
                </c:pt>
                <c:pt idx="46">
                  <c:v>4.2270189544597194</c:v>
                </c:pt>
                <c:pt idx="47">
                  <c:v>4.2452399629908077</c:v>
                </c:pt>
                <c:pt idx="48">
                  <c:v>4.254453497256443</c:v>
                </c:pt>
                <c:pt idx="49">
                  <c:v>4.2685247430115565</c:v>
                </c:pt>
                <c:pt idx="50">
                  <c:v>4.2671782123172868</c:v>
                </c:pt>
                <c:pt idx="51">
                  <c:v>4.256406986862145</c:v>
                </c:pt>
                <c:pt idx="52">
                  <c:v>4.2472801610124273</c:v>
                </c:pt>
                <c:pt idx="53">
                  <c:v>4.2556143699307452</c:v>
                </c:pt>
                <c:pt idx="54">
                  <c:v>4.2354990375365835</c:v>
                </c:pt>
                <c:pt idx="55">
                  <c:v>4.2199068241563529</c:v>
                </c:pt>
                <c:pt idx="56">
                  <c:v>4.2335455479308814</c:v>
                </c:pt>
                <c:pt idx="57">
                  <c:v>4.1993967134450072</c:v>
                </c:pt>
                <c:pt idx="58">
                  <c:v>4.1887397390790744</c:v>
                </c:pt>
                <c:pt idx="59">
                  <c:v>4.1754254067899828</c:v>
                </c:pt>
                <c:pt idx="60">
                  <c:v>4.1911502330416184</c:v>
                </c:pt>
                <c:pt idx="61">
                  <c:v>4.1535249011269029</c:v>
                </c:pt>
                <c:pt idx="62">
                  <c:v>4.1482673108251884</c:v>
                </c:pt>
                <c:pt idx="63">
                  <c:v>4.1247468879329432</c:v>
                </c:pt>
                <c:pt idx="64">
                  <c:v>4.1209817024840429</c:v>
                </c:pt>
                <c:pt idx="65">
                  <c:v>4.086368722948249</c:v>
                </c:pt>
                <c:pt idx="66">
                  <c:v>4.0623596726298254</c:v>
                </c:pt>
                <c:pt idx="67">
                  <c:v>4.0313354014140614</c:v>
                </c:pt>
                <c:pt idx="68">
                  <c:v>4.0092125141666246</c:v>
                </c:pt>
                <c:pt idx="69">
                  <c:v>3.9695898283887434</c:v>
                </c:pt>
                <c:pt idx="70">
                  <c:v>3.936348882022489</c:v>
                </c:pt>
                <c:pt idx="71">
                  <c:v>3.8886204895047114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C2-4090-947F-5FE4CB2F5492}"/>
            </c:ext>
          </c:extLst>
        </c:ser>
        <c:ser>
          <c:idx val="7"/>
          <c:order val="7"/>
          <c:tx>
            <c:strRef>
              <c:f>'KO 02 V6'!$D$1:$J$1</c:f>
              <c:strCache>
                <c:ptCount val="1"/>
                <c:pt idx="0">
                  <c:v>HCT 116 M4KO 02 + PB M4 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'KO 02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1.2451886260438771</c:v>
                </c:pt>
                <c:pt idx="2">
                  <c:v>1.3727352967475033</c:v>
                </c:pt>
                <c:pt idx="3">
                  <c:v>1.474803972863842</c:v>
                </c:pt>
                <c:pt idx="4">
                  <c:v>1.5557609447193295</c:v>
                </c:pt>
                <c:pt idx="5">
                  <c:v>1.6343037086023533</c:v>
                </c:pt>
                <c:pt idx="6">
                  <c:v>1.7136193377438884</c:v>
                </c:pt>
                <c:pt idx="7">
                  <c:v>1.7885970060988188</c:v>
                </c:pt>
                <c:pt idx="8">
                  <c:v>1.8638694787276142</c:v>
                </c:pt>
                <c:pt idx="9">
                  <c:v>1.9428752535272491</c:v>
                </c:pt>
                <c:pt idx="10">
                  <c:v>2.0050630199466521</c:v>
                </c:pt>
                <c:pt idx="11">
                  <c:v>2.0738250102030609</c:v>
                </c:pt>
                <c:pt idx="12">
                  <c:v>2.1372468822013468</c:v>
                </c:pt>
                <c:pt idx="13">
                  <c:v>2.2029032466537943</c:v>
                </c:pt>
                <c:pt idx="14">
                  <c:v>2.2835963996696069</c:v>
                </c:pt>
                <c:pt idx="15">
                  <c:v>2.3790306516767989</c:v>
                </c:pt>
                <c:pt idx="16">
                  <c:v>2.4576973572965826</c:v>
                </c:pt>
                <c:pt idx="17">
                  <c:v>2.5367695294551962</c:v>
                </c:pt>
                <c:pt idx="18">
                  <c:v>2.6054580399676688</c:v>
                </c:pt>
                <c:pt idx="19">
                  <c:v>2.6751141813249903</c:v>
                </c:pt>
                <c:pt idx="20">
                  <c:v>2.7425021888996008</c:v>
                </c:pt>
                <c:pt idx="21">
                  <c:v>2.7963947119372712</c:v>
                </c:pt>
                <c:pt idx="22">
                  <c:v>2.8536690737922541</c:v>
                </c:pt>
                <c:pt idx="23">
                  <c:v>2.8876547833100061</c:v>
                </c:pt>
                <c:pt idx="24">
                  <c:v>2.9281704517587777</c:v>
                </c:pt>
                <c:pt idx="25">
                  <c:v>2.9644313774441975</c:v>
                </c:pt>
                <c:pt idx="26">
                  <c:v>3.0107430926827456</c:v>
                </c:pt>
                <c:pt idx="27">
                  <c:v>3.0604322202480074</c:v>
                </c:pt>
                <c:pt idx="28">
                  <c:v>3.0944108473808014</c:v>
                </c:pt>
                <c:pt idx="29">
                  <c:v>3.136288989635815</c:v>
                </c:pt>
                <c:pt idx="30">
                  <c:v>3.1780954227431319</c:v>
                </c:pt>
                <c:pt idx="31">
                  <c:v>3.2167130120232339</c:v>
                </c:pt>
                <c:pt idx="32">
                  <c:v>3.2475541426197565</c:v>
                </c:pt>
                <c:pt idx="33">
                  <c:v>3.2781996223318219</c:v>
                </c:pt>
                <c:pt idx="34">
                  <c:v>3.3142436499779118</c:v>
                </c:pt>
                <c:pt idx="35">
                  <c:v>3.3543866079182836</c:v>
                </c:pt>
                <c:pt idx="36">
                  <c:v>3.3891584621663422</c:v>
                </c:pt>
                <c:pt idx="37">
                  <c:v>3.4144629383221652</c:v>
                </c:pt>
                <c:pt idx="38">
                  <c:v>3.438732500976041</c:v>
                </c:pt>
                <c:pt idx="39">
                  <c:v>3.4586641028433123</c:v>
                </c:pt>
                <c:pt idx="40">
                  <c:v>3.4823290068814221</c:v>
                </c:pt>
                <c:pt idx="41">
                  <c:v>3.4972338860249494</c:v>
                </c:pt>
                <c:pt idx="42">
                  <c:v>3.5187873540475385</c:v>
                </c:pt>
                <c:pt idx="43">
                  <c:v>3.5311425746062857</c:v>
                </c:pt>
                <c:pt idx="44">
                  <c:v>3.5464113112770157</c:v>
                </c:pt>
                <c:pt idx="45">
                  <c:v>3.5583938213273627</c:v>
                </c:pt>
                <c:pt idx="46">
                  <c:v>3.5670529222362983</c:v>
                </c:pt>
                <c:pt idx="47">
                  <c:v>3.5667510355774756</c:v>
                </c:pt>
                <c:pt idx="48">
                  <c:v>3.5777853913416071</c:v>
                </c:pt>
                <c:pt idx="49">
                  <c:v>3.5817001796269885</c:v>
                </c:pt>
                <c:pt idx="50">
                  <c:v>3.5731163290582284</c:v>
                </c:pt>
                <c:pt idx="51">
                  <c:v>3.560106873189012</c:v>
                </c:pt>
                <c:pt idx="52">
                  <c:v>3.5501437281497359</c:v>
                </c:pt>
                <c:pt idx="53">
                  <c:v>3.5410579135470974</c:v>
                </c:pt>
                <c:pt idx="54">
                  <c:v>3.5257139265361914</c:v>
                </c:pt>
                <c:pt idx="55">
                  <c:v>3.5176284988088313</c:v>
                </c:pt>
                <c:pt idx="56">
                  <c:v>3.5107081234070163</c:v>
                </c:pt>
                <c:pt idx="57">
                  <c:v>3.4875257068441514</c:v>
                </c:pt>
                <c:pt idx="58">
                  <c:v>3.4782637179156892</c:v>
                </c:pt>
                <c:pt idx="59">
                  <c:v>3.4662165811026031</c:v>
                </c:pt>
                <c:pt idx="60">
                  <c:v>3.4587243031154524</c:v>
                </c:pt>
                <c:pt idx="61">
                  <c:v>3.4493268635746746</c:v>
                </c:pt>
                <c:pt idx="62">
                  <c:v>3.4370070549407159</c:v>
                </c:pt>
                <c:pt idx="63">
                  <c:v>3.4208450524671932</c:v>
                </c:pt>
                <c:pt idx="64">
                  <c:v>3.4047414796695716</c:v>
                </c:pt>
                <c:pt idx="65">
                  <c:v>3.3904341767568522</c:v>
                </c:pt>
                <c:pt idx="66">
                  <c:v>3.3706212048376232</c:v>
                </c:pt>
                <c:pt idx="67">
                  <c:v>3.3497078073555877</c:v>
                </c:pt>
                <c:pt idx="68">
                  <c:v>3.326623658884011</c:v>
                </c:pt>
                <c:pt idx="69">
                  <c:v>3.3047169569116548</c:v>
                </c:pt>
                <c:pt idx="70">
                  <c:v>3.2743556578960185</c:v>
                </c:pt>
                <c:pt idx="71">
                  <c:v>3.2401176384141475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C2-4090-947F-5FE4CB2F5492}"/>
            </c:ext>
          </c:extLst>
        </c:ser>
        <c:ser>
          <c:idx val="8"/>
          <c:order val="8"/>
          <c:tx>
            <c:strRef>
              <c:f>'KO 02'!$C$1:$I$1</c:f>
              <c:strCache>
                <c:ptCount val="1"/>
                <c:pt idx="0">
                  <c:v>HCT 116 M4KO 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'KO 02'!$H$4:$H$76</c:f>
              <c:numCache>
                <c:formatCode>0.000</c:formatCode>
                <c:ptCount val="73"/>
                <c:pt idx="0">
                  <c:v>1</c:v>
                </c:pt>
                <c:pt idx="1">
                  <c:v>1.2775568139071818</c:v>
                </c:pt>
                <c:pt idx="2">
                  <c:v>1.4292967163041241</c:v>
                </c:pt>
                <c:pt idx="3">
                  <c:v>1.5420066807437092</c:v>
                </c:pt>
                <c:pt idx="4">
                  <c:v>1.6414328991518663</c:v>
                </c:pt>
                <c:pt idx="5">
                  <c:v>1.7357557716710383</c:v>
                </c:pt>
                <c:pt idx="6">
                  <c:v>1.8215897862864192</c:v>
                </c:pt>
                <c:pt idx="7">
                  <c:v>1.9177257885735206</c:v>
                </c:pt>
                <c:pt idx="8">
                  <c:v>2.0086807035846301</c:v>
                </c:pt>
                <c:pt idx="9">
                  <c:v>2.0989372000060182</c:v>
                </c:pt>
                <c:pt idx="10">
                  <c:v>2.1879272641552014</c:v>
                </c:pt>
                <c:pt idx="11">
                  <c:v>2.273709869143691</c:v>
                </c:pt>
                <c:pt idx="12">
                  <c:v>2.3644879851940273</c:v>
                </c:pt>
                <c:pt idx="13">
                  <c:v>2.4502517817824341</c:v>
                </c:pt>
                <c:pt idx="14">
                  <c:v>2.5537155367415827</c:v>
                </c:pt>
                <c:pt idx="15">
                  <c:v>2.674821570977886</c:v>
                </c:pt>
                <c:pt idx="16">
                  <c:v>2.7655896558815116</c:v>
                </c:pt>
                <c:pt idx="17">
                  <c:v>2.8742645915567833</c:v>
                </c:pt>
                <c:pt idx="18">
                  <c:v>2.9731240501757958</c:v>
                </c:pt>
                <c:pt idx="19">
                  <c:v>3.0781902808219521</c:v>
                </c:pt>
                <c:pt idx="20">
                  <c:v>3.1571379132205499</c:v>
                </c:pt>
                <c:pt idx="21">
                  <c:v>3.2358510675647887</c:v>
                </c:pt>
                <c:pt idx="22">
                  <c:v>3.3107799718124777</c:v>
                </c:pt>
                <c:pt idx="23">
                  <c:v>3.3590573731436106</c:v>
                </c:pt>
                <c:pt idx="24">
                  <c:v>3.4154512260569065</c:v>
                </c:pt>
                <c:pt idx="25">
                  <c:v>3.4729409817483283</c:v>
                </c:pt>
                <c:pt idx="26">
                  <c:v>3.5261863084878544</c:v>
                </c:pt>
                <c:pt idx="27">
                  <c:v>3.5854001675201497</c:v>
                </c:pt>
                <c:pt idx="28">
                  <c:v>3.6434529213207005</c:v>
                </c:pt>
                <c:pt idx="29">
                  <c:v>3.6963346189919695</c:v>
                </c:pt>
                <c:pt idx="30">
                  <c:v>3.7577829159540368</c:v>
                </c:pt>
                <c:pt idx="31">
                  <c:v>3.8075524503583624</c:v>
                </c:pt>
                <c:pt idx="32">
                  <c:v>3.8562950461181971</c:v>
                </c:pt>
                <c:pt idx="33">
                  <c:v>3.9007092020724348</c:v>
                </c:pt>
                <c:pt idx="34">
                  <c:v>3.9357128885188506</c:v>
                </c:pt>
                <c:pt idx="35">
                  <c:v>3.9919500047647949</c:v>
                </c:pt>
                <c:pt idx="36">
                  <c:v>4.0215456492408928</c:v>
                </c:pt>
                <c:pt idx="37">
                  <c:v>4.0555198892561402</c:v>
                </c:pt>
                <c:pt idx="38">
                  <c:v>4.0817400528641423</c:v>
                </c:pt>
                <c:pt idx="39">
                  <c:v>4.0924056696041209</c:v>
                </c:pt>
                <c:pt idx="40">
                  <c:v>4.1090824510103872</c:v>
                </c:pt>
                <c:pt idx="41">
                  <c:v>4.134849959123077</c:v>
                </c:pt>
                <c:pt idx="42">
                  <c:v>4.1292751493386968</c:v>
                </c:pt>
                <c:pt idx="43">
                  <c:v>4.1494415159068909</c:v>
                </c:pt>
                <c:pt idx="44">
                  <c:v>4.1553586385727685</c:v>
                </c:pt>
                <c:pt idx="45">
                  <c:v>4.1550539424914357</c:v>
                </c:pt>
                <c:pt idx="46">
                  <c:v>4.1484847952893737</c:v>
                </c:pt>
                <c:pt idx="47">
                  <c:v>4.1464233946403581</c:v>
                </c:pt>
                <c:pt idx="48">
                  <c:v>4.1272676661032497</c:v>
                </c:pt>
                <c:pt idx="49">
                  <c:v>4.1223737204018471</c:v>
                </c:pt>
                <c:pt idx="50">
                  <c:v>4.0925135044312588</c:v>
                </c:pt>
                <c:pt idx="51">
                  <c:v>4.0648601407369878</c:v>
                </c:pt>
                <c:pt idx="52">
                  <c:v>4.0279292202288097</c:v>
                </c:pt>
                <c:pt idx="53">
                  <c:v>3.9930885399164397</c:v>
                </c:pt>
                <c:pt idx="54">
                  <c:v>3.9530793112614662</c:v>
                </c:pt>
                <c:pt idx="55">
                  <c:v>3.9241532458282964</c:v>
                </c:pt>
                <c:pt idx="56">
                  <c:v>3.8994565626269564</c:v>
                </c:pt>
                <c:pt idx="57">
                  <c:v>3.8588479729560281</c:v>
                </c:pt>
                <c:pt idx="58">
                  <c:v>3.8205829099353488</c:v>
                </c:pt>
                <c:pt idx="59">
                  <c:v>3.7914925844747942</c:v>
                </c:pt>
                <c:pt idx="60">
                  <c:v>3.7646743137441754</c:v>
                </c:pt>
                <c:pt idx="61">
                  <c:v>3.7338122369958717</c:v>
                </c:pt>
                <c:pt idx="62">
                  <c:v>3.7005238766369577</c:v>
                </c:pt>
                <c:pt idx="63">
                  <c:v>3.6695263794080617</c:v>
                </c:pt>
                <c:pt idx="64">
                  <c:v>3.6368724890785891</c:v>
                </c:pt>
                <c:pt idx="65">
                  <c:v>3.6068417436139208</c:v>
                </c:pt>
                <c:pt idx="66">
                  <c:v>3.5622457731255546</c:v>
                </c:pt>
                <c:pt idx="67">
                  <c:v>3.5289223037531534</c:v>
                </c:pt>
                <c:pt idx="68">
                  <c:v>3.493277877810602</c:v>
                </c:pt>
                <c:pt idx="69">
                  <c:v>3.4578027274687901</c:v>
                </c:pt>
                <c:pt idx="70">
                  <c:v>3.4254497715406336</c:v>
                </c:pt>
                <c:pt idx="71">
                  <c:v>3.378387392854814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C2-4090-947F-5FE4CB2F5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B3C2-4090-947F-5FE4CB2F549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3C2-4090-947F-5FE4CB2F549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3C2-4090-947F-5FE4CB2F549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B3C2-4090-947F-5FE4CB2F5492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1.2639989299906087</c:v>
                </c:pt>
                <c:pt idx="2">
                  <c:v>1.382817432523971</c:v>
                </c:pt>
                <c:pt idx="3">
                  <c:v>1.4802213653837579</c:v>
                </c:pt>
                <c:pt idx="4">
                  <c:v>1.5593128928940736</c:v>
                </c:pt>
                <c:pt idx="5">
                  <c:v>1.6332902357328487</c:v>
                </c:pt>
                <c:pt idx="6">
                  <c:v>1.7092652170724028</c:v>
                </c:pt>
                <c:pt idx="7">
                  <c:v>1.794208717987807</c:v>
                </c:pt>
                <c:pt idx="8">
                  <c:v>1.8779570874459424</c:v>
                </c:pt>
                <c:pt idx="9">
                  <c:v>1.963447098534346</c:v>
                </c:pt>
                <c:pt idx="10">
                  <c:v>2.0512137559486914</c:v>
                </c:pt>
                <c:pt idx="11">
                  <c:v>2.1440212506166216</c:v>
                </c:pt>
                <c:pt idx="12">
                  <c:v>2.2366360285393365</c:v>
                </c:pt>
                <c:pt idx="13">
                  <c:v>2.3346569426207466</c:v>
                </c:pt>
                <c:pt idx="14">
                  <c:v>2.4454374310570226</c:v>
                </c:pt>
                <c:pt idx="15">
                  <c:v>2.5772341120144509</c:v>
                </c:pt>
                <c:pt idx="16">
                  <c:v>2.6929274392690568</c:v>
                </c:pt>
                <c:pt idx="17">
                  <c:v>2.8036834785660147</c:v>
                </c:pt>
                <c:pt idx="18">
                  <c:v>2.9162962142665041</c:v>
                </c:pt>
                <c:pt idx="19">
                  <c:v>3.0349967856572722</c:v>
                </c:pt>
                <c:pt idx="20">
                  <c:v>3.1424450002229189</c:v>
                </c:pt>
                <c:pt idx="21">
                  <c:v>3.2397568892640956</c:v>
                </c:pt>
                <c:pt idx="22">
                  <c:v>3.3424864199412938</c:v>
                </c:pt>
                <c:pt idx="23">
                  <c:v>3.4312957612383346</c:v>
                </c:pt>
                <c:pt idx="24">
                  <c:v>3.5134693184874326</c:v>
                </c:pt>
                <c:pt idx="25">
                  <c:v>3.6003241668236687</c:v>
                </c:pt>
                <c:pt idx="26">
                  <c:v>3.678978486195585</c:v>
                </c:pt>
                <c:pt idx="27">
                  <c:v>3.7872220168814121</c:v>
                </c:pt>
                <c:pt idx="28">
                  <c:v>3.8645431390681431</c:v>
                </c:pt>
                <c:pt idx="29">
                  <c:v>3.9633694365623935</c:v>
                </c:pt>
                <c:pt idx="30">
                  <c:v>4.0470142567245926</c:v>
                </c:pt>
                <c:pt idx="31">
                  <c:v>4.149194400859459</c:v>
                </c:pt>
                <c:pt idx="32">
                  <c:v>4.2216832225691441</c:v>
                </c:pt>
                <c:pt idx="33">
                  <c:v>4.3072393901521746</c:v>
                </c:pt>
                <c:pt idx="34">
                  <c:v>4.3760608409641018</c:v>
                </c:pt>
                <c:pt idx="35">
                  <c:v>4.4520300695649926</c:v>
                </c:pt>
                <c:pt idx="36">
                  <c:v>4.5190465986213564</c:v>
                </c:pt>
                <c:pt idx="37">
                  <c:v>4.5776612528601897</c:v>
                </c:pt>
                <c:pt idx="38">
                  <c:v>4.6382807365231313</c:v>
                </c:pt>
                <c:pt idx="39">
                  <c:v>4.6892341810473148</c:v>
                </c:pt>
                <c:pt idx="40">
                  <c:v>4.7461359573491952</c:v>
                </c:pt>
                <c:pt idx="41">
                  <c:v>4.7982083095433614</c:v>
                </c:pt>
                <c:pt idx="42">
                  <c:v>4.8307227884674848</c:v>
                </c:pt>
                <c:pt idx="43">
                  <c:v>4.8783267009050499</c:v>
                </c:pt>
                <c:pt idx="44">
                  <c:v>4.9121614333523658</c:v>
                </c:pt>
                <c:pt idx="45">
                  <c:v>4.9308118120982973</c:v>
                </c:pt>
                <c:pt idx="46">
                  <c:v>4.9559297072862751</c:v>
                </c:pt>
                <c:pt idx="47">
                  <c:v>4.9835342237613993</c:v>
                </c:pt>
                <c:pt idx="48">
                  <c:v>5.0055844710572535</c:v>
                </c:pt>
                <c:pt idx="49">
                  <c:v>5.0200310360250882</c:v>
                </c:pt>
                <c:pt idx="50">
                  <c:v>5.0155755399304782</c:v>
                </c:pt>
                <c:pt idx="51">
                  <c:v>5.0078496119058684</c:v>
                </c:pt>
                <c:pt idx="52">
                  <c:v>5.0025872942137521</c:v>
                </c:pt>
                <c:pt idx="53">
                  <c:v>4.9932721721334463</c:v>
                </c:pt>
                <c:pt idx="54">
                  <c:v>4.9798769201563013</c:v>
                </c:pt>
                <c:pt idx="55">
                  <c:v>4.9706293927552885</c:v>
                </c:pt>
                <c:pt idx="56">
                  <c:v>4.9731591595824085</c:v>
                </c:pt>
                <c:pt idx="57">
                  <c:v>4.9417031845723063</c:v>
                </c:pt>
                <c:pt idx="58">
                  <c:v>4.9218993817244128</c:v>
                </c:pt>
                <c:pt idx="59">
                  <c:v>4.9212363785934841</c:v>
                </c:pt>
                <c:pt idx="60">
                  <c:v>4.9192660656013549</c:v>
                </c:pt>
                <c:pt idx="61">
                  <c:v>4.8827663769683358</c:v>
                </c:pt>
                <c:pt idx="62">
                  <c:v>4.8726156695972076</c:v>
                </c:pt>
                <c:pt idx="63">
                  <c:v>4.8484052689333419</c:v>
                </c:pt>
                <c:pt idx="64">
                  <c:v>4.8473855960052985</c:v>
                </c:pt>
                <c:pt idx="65">
                  <c:v>4.8145374582387133</c:v>
                </c:pt>
                <c:pt idx="66">
                  <c:v>4.7904780669647549</c:v>
                </c:pt>
                <c:pt idx="67">
                  <c:v>4.7648711889904094</c:v>
                </c:pt>
                <c:pt idx="68">
                  <c:v>4.7326457851841095</c:v>
                </c:pt>
                <c:pt idx="69">
                  <c:v>4.7097915926600811</c:v>
                </c:pt>
                <c:pt idx="70">
                  <c:v>4.6771448007467056</c:v>
                </c:pt>
                <c:pt idx="71">
                  <c:v>4.6363679509176343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2-4D3C-8184-C2F84A221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BCF2-4D3C-8184-C2F84A2216FE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BCF2-4D3C-8184-C2F84A2216FE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CF2-4D3C-8184-C2F84A2216FE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CF2-4D3C-8184-C2F84A2216F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WT'!$C$1:$I$1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WT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WT'!$H$4:$H$76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1.3258163386838777</c:v>
                      </c:pt>
                      <c:pt idx="2">
                        <c:v>1.4945687979894378</c:v>
                      </c:pt>
                      <c:pt idx="3">
                        <c:v>1.6264659722567718</c:v>
                      </c:pt>
                      <c:pt idx="4">
                        <c:v>1.7246648183242199</c:v>
                      </c:pt>
                      <c:pt idx="5">
                        <c:v>1.8189076688120105</c:v>
                      </c:pt>
                      <c:pt idx="6">
                        <c:v>1.9174849275663843</c:v>
                      </c:pt>
                      <c:pt idx="7">
                        <c:v>2.0181683318332513</c:v>
                      </c:pt>
                      <c:pt idx="8">
                        <c:v>2.1211749789310068</c:v>
                      </c:pt>
                      <c:pt idx="9">
                        <c:v>2.2188989246144639</c:v>
                      </c:pt>
                      <c:pt idx="10">
                        <c:v>2.3277611688278403</c:v>
                      </c:pt>
                      <c:pt idx="11">
                        <c:v>2.4279274593432505</c:v>
                      </c:pt>
                      <c:pt idx="12">
                        <c:v>2.5400506861933643</c:v>
                      </c:pt>
                      <c:pt idx="13">
                        <c:v>2.6405290541039688</c:v>
                      </c:pt>
                      <c:pt idx="14">
                        <c:v>2.7631061198829485</c:v>
                      </c:pt>
                      <c:pt idx="15">
                        <c:v>2.9088266643750837</c:v>
                      </c:pt>
                      <c:pt idx="16">
                        <c:v>3.0253898329104456</c:v>
                      </c:pt>
                      <c:pt idx="17">
                        <c:v>3.1467864320206487</c:v>
                      </c:pt>
                      <c:pt idx="18">
                        <c:v>3.2760663775050993</c:v>
                      </c:pt>
                      <c:pt idx="19">
                        <c:v>3.3934542143263124</c:v>
                      </c:pt>
                      <c:pt idx="20">
                        <c:v>3.5016546132426352</c:v>
                      </c:pt>
                      <c:pt idx="21">
                        <c:v>3.6032516353910844</c:v>
                      </c:pt>
                      <c:pt idx="22">
                        <c:v>3.7006996865657467</c:v>
                      </c:pt>
                      <c:pt idx="23">
                        <c:v>3.778708482022382</c:v>
                      </c:pt>
                      <c:pt idx="24">
                        <c:v>3.8620467151215818</c:v>
                      </c:pt>
                      <c:pt idx="25">
                        <c:v>3.9453924863221155</c:v>
                      </c:pt>
                      <c:pt idx="26">
                        <c:v>4.0293096456037043</c:v>
                      </c:pt>
                      <c:pt idx="27">
                        <c:v>4.1213272485779378</c:v>
                      </c:pt>
                      <c:pt idx="28">
                        <c:v>4.1987917931183167</c:v>
                      </c:pt>
                      <c:pt idx="29">
                        <c:v>4.2942829531868831</c:v>
                      </c:pt>
                      <c:pt idx="30">
                        <c:v>4.3844597518155517</c:v>
                      </c:pt>
                      <c:pt idx="31">
                        <c:v>4.4606639258130221</c:v>
                      </c:pt>
                      <c:pt idx="32">
                        <c:v>4.5538800868992322</c:v>
                      </c:pt>
                      <c:pt idx="33">
                        <c:v>4.6248980471794692</c:v>
                      </c:pt>
                      <c:pt idx="34">
                        <c:v>4.6967255995428898</c:v>
                      </c:pt>
                      <c:pt idx="35">
                        <c:v>4.7913242484136065</c:v>
                      </c:pt>
                      <c:pt idx="36">
                        <c:v>4.8597370408730933</c:v>
                      </c:pt>
                      <c:pt idx="37">
                        <c:v>4.9316927409591775</c:v>
                      </c:pt>
                      <c:pt idx="38">
                        <c:v>4.9996864149845397</c:v>
                      </c:pt>
                      <c:pt idx="39">
                        <c:v>5.0653990595464782</c:v>
                      </c:pt>
                      <c:pt idx="40">
                        <c:v>5.1243786719976123</c:v>
                      </c:pt>
                      <c:pt idx="41">
                        <c:v>5.2007456689838794</c:v>
                      </c:pt>
                      <c:pt idx="42">
                        <c:v>5.2397598662439302</c:v>
                      </c:pt>
                      <c:pt idx="43">
                        <c:v>5.3240313162881785</c:v>
                      </c:pt>
                      <c:pt idx="44">
                        <c:v>5.3700333334840957</c:v>
                      </c:pt>
                      <c:pt idx="45">
                        <c:v>5.4241719772590562</c:v>
                      </c:pt>
                      <c:pt idx="46">
                        <c:v>5.4771829210745722</c:v>
                      </c:pt>
                      <c:pt idx="47">
                        <c:v>5.5249533768432544</c:v>
                      </c:pt>
                      <c:pt idx="48">
                        <c:v>5.5708950892285047</c:v>
                      </c:pt>
                      <c:pt idx="49">
                        <c:v>5.615238724131121</c:v>
                      </c:pt>
                      <c:pt idx="50">
                        <c:v>5.6652796560213607</c:v>
                      </c:pt>
                      <c:pt idx="51">
                        <c:v>5.680728240893596</c:v>
                      </c:pt>
                      <c:pt idx="52">
                        <c:v>5.7064783950477693</c:v>
                      </c:pt>
                      <c:pt idx="53">
                        <c:v>5.7472776147035187</c:v>
                      </c:pt>
                      <c:pt idx="54">
                        <c:v>5.7702537475670779</c:v>
                      </c:pt>
                      <c:pt idx="55">
                        <c:v>5.7972311046182927</c:v>
                      </c:pt>
                      <c:pt idx="56">
                        <c:v>5.8379594661215108</c:v>
                      </c:pt>
                      <c:pt idx="57">
                        <c:v>5.8424069459080918</c:v>
                      </c:pt>
                      <c:pt idx="58">
                        <c:v>5.8661655336900358</c:v>
                      </c:pt>
                      <c:pt idx="59">
                        <c:v>5.9076869034535058</c:v>
                      </c:pt>
                      <c:pt idx="60">
                        <c:v>5.9315299179703809</c:v>
                      </c:pt>
                      <c:pt idx="61">
                        <c:v>5.9634507618759018</c:v>
                      </c:pt>
                      <c:pt idx="62">
                        <c:v>5.9643221663900183</c:v>
                      </c:pt>
                      <c:pt idx="63">
                        <c:v>5.9897300907436639</c:v>
                      </c:pt>
                      <c:pt idx="64">
                        <c:v>5.9954937230230199</c:v>
                      </c:pt>
                      <c:pt idx="65">
                        <c:v>6.008432120151304</c:v>
                      </c:pt>
                      <c:pt idx="66">
                        <c:v>6.0083582467582399</c:v>
                      </c:pt>
                      <c:pt idx="67">
                        <c:v>6.0131615249277477</c:v>
                      </c:pt>
                      <c:pt idx="68">
                        <c:v>6.0066802654014717</c:v>
                      </c:pt>
                      <c:pt idx="69">
                        <c:v>6.0060470648894837</c:v>
                      </c:pt>
                      <c:pt idx="70">
                        <c:v>5.9960349586987425</c:v>
                      </c:pt>
                      <c:pt idx="71">
                        <c:v>5.9802154992409138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CF2-4D3C-8184-C2F84A2216F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D984A'!$D$1:$J$1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D984A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D984A'!$I$4:$I$76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1.2963030591749234</c:v>
                      </c:pt>
                      <c:pt idx="2">
                        <c:v>1.43731338563721</c:v>
                      </c:pt>
                      <c:pt idx="3">
                        <c:v>1.5448216203864746</c:v>
                      </c:pt>
                      <c:pt idx="4">
                        <c:v>1.6382025039350319</c:v>
                      </c:pt>
                      <c:pt idx="5">
                        <c:v>1.7277059911435002</c:v>
                      </c:pt>
                      <c:pt idx="6">
                        <c:v>1.8140502317154903</c:v>
                      </c:pt>
                      <c:pt idx="7">
                        <c:v>1.909070414374419</c:v>
                      </c:pt>
                      <c:pt idx="8">
                        <c:v>1.9963827289076679</c:v>
                      </c:pt>
                      <c:pt idx="9">
                        <c:v>2.0862279492847575</c:v>
                      </c:pt>
                      <c:pt idx="10">
                        <c:v>2.1754794720375559</c:v>
                      </c:pt>
                      <c:pt idx="11">
                        <c:v>2.2726388023221533</c:v>
                      </c:pt>
                      <c:pt idx="12">
                        <c:v>2.3559278463567672</c:v>
                      </c:pt>
                      <c:pt idx="13">
                        <c:v>2.4525495844626679</c:v>
                      </c:pt>
                      <c:pt idx="14">
                        <c:v>2.5526876038588302</c:v>
                      </c:pt>
                      <c:pt idx="15">
                        <c:v>2.6747761137696022</c:v>
                      </c:pt>
                      <c:pt idx="16">
                        <c:v>2.7687017301899322</c:v>
                      </c:pt>
                      <c:pt idx="17">
                        <c:v>2.8642870477008495</c:v>
                      </c:pt>
                      <c:pt idx="18">
                        <c:v>2.9624083313526408</c:v>
                      </c:pt>
                      <c:pt idx="19">
                        <c:v>3.0577610662890939</c:v>
                      </c:pt>
                      <c:pt idx="20">
                        <c:v>3.126907457637838</c:v>
                      </c:pt>
                      <c:pt idx="21">
                        <c:v>3.203739274934025</c:v>
                      </c:pt>
                      <c:pt idx="22">
                        <c:v>3.2686614362790047</c:v>
                      </c:pt>
                      <c:pt idx="23">
                        <c:v>3.3278414602921353</c:v>
                      </c:pt>
                      <c:pt idx="24">
                        <c:v>3.3816955473698274</c:v>
                      </c:pt>
                      <c:pt idx="25">
                        <c:v>3.4378499577168955</c:v>
                      </c:pt>
                      <c:pt idx="26">
                        <c:v>3.4926537569736515</c:v>
                      </c:pt>
                      <c:pt idx="27">
                        <c:v>3.5500496278168754</c:v>
                      </c:pt>
                      <c:pt idx="28">
                        <c:v>3.5995203494451173</c:v>
                      </c:pt>
                      <c:pt idx="29">
                        <c:v>3.6545526508802939</c:v>
                      </c:pt>
                      <c:pt idx="30">
                        <c:v>3.7044732361723027</c:v>
                      </c:pt>
                      <c:pt idx="31">
                        <c:v>3.7586680363196052</c:v>
                      </c:pt>
                      <c:pt idx="32">
                        <c:v>3.8030923281413691</c:v>
                      </c:pt>
                      <c:pt idx="33">
                        <c:v>3.8464628576849669</c:v>
                      </c:pt>
                      <c:pt idx="34">
                        <c:v>3.886967929107199</c:v>
                      </c:pt>
                      <c:pt idx="35">
                        <c:v>3.9318522855828384</c:v>
                      </c:pt>
                      <c:pt idx="36">
                        <c:v>3.9702335108645643</c:v>
                      </c:pt>
                      <c:pt idx="37">
                        <c:v>4.0082791235717332</c:v>
                      </c:pt>
                      <c:pt idx="38">
                        <c:v>4.0368459762704569</c:v>
                      </c:pt>
                      <c:pt idx="39">
                        <c:v>4.0728126271935947</c:v>
                      </c:pt>
                      <c:pt idx="40">
                        <c:v>4.0966431601851268</c:v>
                      </c:pt>
                      <c:pt idx="41">
                        <c:v>4.1321099625929696</c:v>
                      </c:pt>
                      <c:pt idx="42">
                        <c:v>4.1504084986488783</c:v>
                      </c:pt>
                      <c:pt idx="43">
                        <c:v>4.1778685439208729</c:v>
                      </c:pt>
                      <c:pt idx="44">
                        <c:v>4.189142678188345</c:v>
                      </c:pt>
                      <c:pt idx="45">
                        <c:v>4.2075911687988432</c:v>
                      </c:pt>
                      <c:pt idx="46">
                        <c:v>4.2270189544597194</c:v>
                      </c:pt>
                      <c:pt idx="47">
                        <c:v>4.2452399629908077</c:v>
                      </c:pt>
                      <c:pt idx="48">
                        <c:v>4.254453497256443</c:v>
                      </c:pt>
                      <c:pt idx="49">
                        <c:v>4.2685247430115565</c:v>
                      </c:pt>
                      <c:pt idx="50">
                        <c:v>4.2671782123172868</c:v>
                      </c:pt>
                      <c:pt idx="51">
                        <c:v>4.256406986862145</c:v>
                      </c:pt>
                      <c:pt idx="52">
                        <c:v>4.2472801610124273</c:v>
                      </c:pt>
                      <c:pt idx="53">
                        <c:v>4.2556143699307452</c:v>
                      </c:pt>
                      <c:pt idx="54">
                        <c:v>4.2354990375365835</c:v>
                      </c:pt>
                      <c:pt idx="55">
                        <c:v>4.2199068241563529</c:v>
                      </c:pt>
                      <c:pt idx="56">
                        <c:v>4.2335455479308814</c:v>
                      </c:pt>
                      <c:pt idx="57">
                        <c:v>4.1993967134450072</c:v>
                      </c:pt>
                      <c:pt idx="58">
                        <c:v>4.1887397390790744</c:v>
                      </c:pt>
                      <c:pt idx="59">
                        <c:v>4.1754254067899828</c:v>
                      </c:pt>
                      <c:pt idx="60">
                        <c:v>4.1911502330416184</c:v>
                      </c:pt>
                      <c:pt idx="61">
                        <c:v>4.1535249011269029</c:v>
                      </c:pt>
                      <c:pt idx="62">
                        <c:v>4.1482673108251884</c:v>
                      </c:pt>
                      <c:pt idx="63">
                        <c:v>4.1247468879329432</c:v>
                      </c:pt>
                      <c:pt idx="64">
                        <c:v>4.1209817024840429</c:v>
                      </c:pt>
                      <c:pt idx="65">
                        <c:v>4.086368722948249</c:v>
                      </c:pt>
                      <c:pt idx="66">
                        <c:v>4.0623596726298254</c:v>
                      </c:pt>
                      <c:pt idx="67">
                        <c:v>4.0313354014140614</c:v>
                      </c:pt>
                      <c:pt idx="68">
                        <c:v>4.0092125141666246</c:v>
                      </c:pt>
                      <c:pt idx="69">
                        <c:v>3.9695898283887434</c:v>
                      </c:pt>
                      <c:pt idx="70">
                        <c:v>3.936348882022489</c:v>
                      </c:pt>
                      <c:pt idx="71">
                        <c:v>3.8886204895047114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F2-4D3C-8184-C2F84A2216F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V6'!$D$1:$J$1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 V6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V6'!$I$4:$I$76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1.2451886260438771</c:v>
                      </c:pt>
                      <c:pt idx="2">
                        <c:v>1.3727352967475033</c:v>
                      </c:pt>
                      <c:pt idx="3">
                        <c:v>1.474803972863842</c:v>
                      </c:pt>
                      <c:pt idx="4">
                        <c:v>1.5557609447193295</c:v>
                      </c:pt>
                      <c:pt idx="5">
                        <c:v>1.6343037086023533</c:v>
                      </c:pt>
                      <c:pt idx="6">
                        <c:v>1.7136193377438884</c:v>
                      </c:pt>
                      <c:pt idx="7">
                        <c:v>1.7885970060988188</c:v>
                      </c:pt>
                      <c:pt idx="8">
                        <c:v>1.8638694787276142</c:v>
                      </c:pt>
                      <c:pt idx="9">
                        <c:v>1.9428752535272491</c:v>
                      </c:pt>
                      <c:pt idx="10">
                        <c:v>2.0050630199466521</c:v>
                      </c:pt>
                      <c:pt idx="11">
                        <c:v>2.0738250102030609</c:v>
                      </c:pt>
                      <c:pt idx="12">
                        <c:v>2.1372468822013468</c:v>
                      </c:pt>
                      <c:pt idx="13">
                        <c:v>2.2029032466537943</c:v>
                      </c:pt>
                      <c:pt idx="14">
                        <c:v>2.2835963996696069</c:v>
                      </c:pt>
                      <c:pt idx="15">
                        <c:v>2.3790306516767989</c:v>
                      </c:pt>
                      <c:pt idx="16">
                        <c:v>2.4576973572965826</c:v>
                      </c:pt>
                      <c:pt idx="17">
                        <c:v>2.5367695294551962</c:v>
                      </c:pt>
                      <c:pt idx="18">
                        <c:v>2.6054580399676688</c:v>
                      </c:pt>
                      <c:pt idx="19">
                        <c:v>2.6751141813249903</c:v>
                      </c:pt>
                      <c:pt idx="20">
                        <c:v>2.7425021888996008</c:v>
                      </c:pt>
                      <c:pt idx="21">
                        <c:v>2.7963947119372712</c:v>
                      </c:pt>
                      <c:pt idx="22">
                        <c:v>2.8536690737922541</c:v>
                      </c:pt>
                      <c:pt idx="23">
                        <c:v>2.8876547833100061</c:v>
                      </c:pt>
                      <c:pt idx="24">
                        <c:v>2.9281704517587777</c:v>
                      </c:pt>
                      <c:pt idx="25">
                        <c:v>2.9644313774441975</c:v>
                      </c:pt>
                      <c:pt idx="26">
                        <c:v>3.0107430926827456</c:v>
                      </c:pt>
                      <c:pt idx="27">
                        <c:v>3.0604322202480074</c:v>
                      </c:pt>
                      <c:pt idx="28">
                        <c:v>3.0944108473808014</c:v>
                      </c:pt>
                      <c:pt idx="29">
                        <c:v>3.136288989635815</c:v>
                      </c:pt>
                      <c:pt idx="30">
                        <c:v>3.1780954227431319</c:v>
                      </c:pt>
                      <c:pt idx="31">
                        <c:v>3.2167130120232339</c:v>
                      </c:pt>
                      <c:pt idx="32">
                        <c:v>3.2475541426197565</c:v>
                      </c:pt>
                      <c:pt idx="33">
                        <c:v>3.2781996223318219</c:v>
                      </c:pt>
                      <c:pt idx="34">
                        <c:v>3.3142436499779118</c:v>
                      </c:pt>
                      <c:pt idx="35">
                        <c:v>3.3543866079182836</c:v>
                      </c:pt>
                      <c:pt idx="36">
                        <c:v>3.3891584621663422</c:v>
                      </c:pt>
                      <c:pt idx="37">
                        <c:v>3.4144629383221652</c:v>
                      </c:pt>
                      <c:pt idx="38">
                        <c:v>3.438732500976041</c:v>
                      </c:pt>
                      <c:pt idx="39">
                        <c:v>3.4586641028433123</c:v>
                      </c:pt>
                      <c:pt idx="40">
                        <c:v>3.4823290068814221</c:v>
                      </c:pt>
                      <c:pt idx="41">
                        <c:v>3.4972338860249494</c:v>
                      </c:pt>
                      <c:pt idx="42">
                        <c:v>3.5187873540475385</c:v>
                      </c:pt>
                      <c:pt idx="43">
                        <c:v>3.5311425746062857</c:v>
                      </c:pt>
                      <c:pt idx="44">
                        <c:v>3.5464113112770157</c:v>
                      </c:pt>
                      <c:pt idx="45">
                        <c:v>3.5583938213273627</c:v>
                      </c:pt>
                      <c:pt idx="46">
                        <c:v>3.5670529222362983</c:v>
                      </c:pt>
                      <c:pt idx="47">
                        <c:v>3.5667510355774756</c:v>
                      </c:pt>
                      <c:pt idx="48">
                        <c:v>3.5777853913416071</c:v>
                      </c:pt>
                      <c:pt idx="49">
                        <c:v>3.5817001796269885</c:v>
                      </c:pt>
                      <c:pt idx="50">
                        <c:v>3.5731163290582284</c:v>
                      </c:pt>
                      <c:pt idx="51">
                        <c:v>3.560106873189012</c:v>
                      </c:pt>
                      <c:pt idx="52">
                        <c:v>3.5501437281497359</c:v>
                      </c:pt>
                      <c:pt idx="53">
                        <c:v>3.5410579135470974</c:v>
                      </c:pt>
                      <c:pt idx="54">
                        <c:v>3.5257139265361914</c:v>
                      </c:pt>
                      <c:pt idx="55">
                        <c:v>3.5176284988088313</c:v>
                      </c:pt>
                      <c:pt idx="56">
                        <c:v>3.5107081234070163</c:v>
                      </c:pt>
                      <c:pt idx="57">
                        <c:v>3.4875257068441514</c:v>
                      </c:pt>
                      <c:pt idx="58">
                        <c:v>3.4782637179156892</c:v>
                      </c:pt>
                      <c:pt idx="59">
                        <c:v>3.4662165811026031</c:v>
                      </c:pt>
                      <c:pt idx="60">
                        <c:v>3.4587243031154524</c:v>
                      </c:pt>
                      <c:pt idx="61">
                        <c:v>3.4493268635746746</c:v>
                      </c:pt>
                      <c:pt idx="62">
                        <c:v>3.4370070549407159</c:v>
                      </c:pt>
                      <c:pt idx="63">
                        <c:v>3.4208450524671932</c:v>
                      </c:pt>
                      <c:pt idx="64">
                        <c:v>3.4047414796695716</c:v>
                      </c:pt>
                      <c:pt idx="65">
                        <c:v>3.3904341767568522</c:v>
                      </c:pt>
                      <c:pt idx="66">
                        <c:v>3.3706212048376232</c:v>
                      </c:pt>
                      <c:pt idx="67">
                        <c:v>3.3497078073555877</c:v>
                      </c:pt>
                      <c:pt idx="68">
                        <c:v>3.326623658884011</c:v>
                      </c:pt>
                      <c:pt idx="69">
                        <c:v>3.3047169569116548</c:v>
                      </c:pt>
                      <c:pt idx="70">
                        <c:v>3.2743556578960185</c:v>
                      </c:pt>
                      <c:pt idx="71">
                        <c:v>3.2401176384141475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F2-4D3C-8184-C2F84A2216F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02'!$C$1:$I$1</c15:sqref>
                        </c15:formulaRef>
                      </c:ext>
                    </c:extLst>
                    <c:strCache>
                      <c:ptCount val="1"/>
                      <c:pt idx="0">
                        <c:v>HCT 116 M4KO 02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02'!$H$4:$H$76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1.2775568139071818</c:v>
                      </c:pt>
                      <c:pt idx="2">
                        <c:v>1.4292967163041241</c:v>
                      </c:pt>
                      <c:pt idx="3">
                        <c:v>1.5420066807437092</c:v>
                      </c:pt>
                      <c:pt idx="4">
                        <c:v>1.6414328991518663</c:v>
                      </c:pt>
                      <c:pt idx="5">
                        <c:v>1.7357557716710383</c:v>
                      </c:pt>
                      <c:pt idx="6">
                        <c:v>1.8215897862864192</c:v>
                      </c:pt>
                      <c:pt idx="7">
                        <c:v>1.9177257885735206</c:v>
                      </c:pt>
                      <c:pt idx="8">
                        <c:v>2.0086807035846301</c:v>
                      </c:pt>
                      <c:pt idx="9">
                        <c:v>2.0989372000060182</c:v>
                      </c:pt>
                      <c:pt idx="10">
                        <c:v>2.1879272641552014</c:v>
                      </c:pt>
                      <c:pt idx="11">
                        <c:v>2.273709869143691</c:v>
                      </c:pt>
                      <c:pt idx="12">
                        <c:v>2.3644879851940273</c:v>
                      </c:pt>
                      <c:pt idx="13">
                        <c:v>2.4502517817824341</c:v>
                      </c:pt>
                      <c:pt idx="14">
                        <c:v>2.5537155367415827</c:v>
                      </c:pt>
                      <c:pt idx="15">
                        <c:v>2.674821570977886</c:v>
                      </c:pt>
                      <c:pt idx="16">
                        <c:v>2.7655896558815116</c:v>
                      </c:pt>
                      <c:pt idx="17">
                        <c:v>2.8742645915567833</c:v>
                      </c:pt>
                      <c:pt idx="18">
                        <c:v>2.9731240501757958</c:v>
                      </c:pt>
                      <c:pt idx="19">
                        <c:v>3.0781902808219521</c:v>
                      </c:pt>
                      <c:pt idx="20">
                        <c:v>3.1571379132205499</c:v>
                      </c:pt>
                      <c:pt idx="21">
                        <c:v>3.2358510675647887</c:v>
                      </c:pt>
                      <c:pt idx="22">
                        <c:v>3.3107799718124777</c:v>
                      </c:pt>
                      <c:pt idx="23">
                        <c:v>3.3590573731436106</c:v>
                      </c:pt>
                      <c:pt idx="24">
                        <c:v>3.4154512260569065</c:v>
                      </c:pt>
                      <c:pt idx="25">
                        <c:v>3.4729409817483283</c:v>
                      </c:pt>
                      <c:pt idx="26">
                        <c:v>3.5261863084878544</c:v>
                      </c:pt>
                      <c:pt idx="27">
                        <c:v>3.5854001675201497</c:v>
                      </c:pt>
                      <c:pt idx="28">
                        <c:v>3.6434529213207005</c:v>
                      </c:pt>
                      <c:pt idx="29">
                        <c:v>3.6963346189919695</c:v>
                      </c:pt>
                      <c:pt idx="30">
                        <c:v>3.7577829159540368</c:v>
                      </c:pt>
                      <c:pt idx="31">
                        <c:v>3.8075524503583624</c:v>
                      </c:pt>
                      <c:pt idx="32">
                        <c:v>3.8562950461181971</c:v>
                      </c:pt>
                      <c:pt idx="33">
                        <c:v>3.9007092020724348</c:v>
                      </c:pt>
                      <c:pt idx="34">
                        <c:v>3.9357128885188506</c:v>
                      </c:pt>
                      <c:pt idx="35">
                        <c:v>3.9919500047647949</c:v>
                      </c:pt>
                      <c:pt idx="36">
                        <c:v>4.0215456492408928</c:v>
                      </c:pt>
                      <c:pt idx="37">
                        <c:v>4.0555198892561402</c:v>
                      </c:pt>
                      <c:pt idx="38">
                        <c:v>4.0817400528641423</c:v>
                      </c:pt>
                      <c:pt idx="39">
                        <c:v>4.0924056696041209</c:v>
                      </c:pt>
                      <c:pt idx="40">
                        <c:v>4.1090824510103872</c:v>
                      </c:pt>
                      <c:pt idx="41">
                        <c:v>4.134849959123077</c:v>
                      </c:pt>
                      <c:pt idx="42">
                        <c:v>4.1292751493386968</c:v>
                      </c:pt>
                      <c:pt idx="43">
                        <c:v>4.1494415159068909</c:v>
                      </c:pt>
                      <c:pt idx="44">
                        <c:v>4.1553586385727685</c:v>
                      </c:pt>
                      <c:pt idx="45">
                        <c:v>4.1550539424914357</c:v>
                      </c:pt>
                      <c:pt idx="46">
                        <c:v>4.1484847952893737</c:v>
                      </c:pt>
                      <c:pt idx="47">
                        <c:v>4.1464233946403581</c:v>
                      </c:pt>
                      <c:pt idx="48">
                        <c:v>4.1272676661032497</c:v>
                      </c:pt>
                      <c:pt idx="49">
                        <c:v>4.1223737204018471</c:v>
                      </c:pt>
                      <c:pt idx="50">
                        <c:v>4.0925135044312588</c:v>
                      </c:pt>
                      <c:pt idx="51">
                        <c:v>4.0648601407369878</c:v>
                      </c:pt>
                      <c:pt idx="52">
                        <c:v>4.0279292202288097</c:v>
                      </c:pt>
                      <c:pt idx="53">
                        <c:v>3.9930885399164397</c:v>
                      </c:pt>
                      <c:pt idx="54">
                        <c:v>3.9530793112614662</c:v>
                      </c:pt>
                      <c:pt idx="55">
                        <c:v>3.9241532458282964</c:v>
                      </c:pt>
                      <c:pt idx="56">
                        <c:v>3.8994565626269564</c:v>
                      </c:pt>
                      <c:pt idx="57">
                        <c:v>3.8588479729560281</c:v>
                      </c:pt>
                      <c:pt idx="58">
                        <c:v>3.8205829099353488</c:v>
                      </c:pt>
                      <c:pt idx="59">
                        <c:v>3.7914925844747942</c:v>
                      </c:pt>
                      <c:pt idx="60">
                        <c:v>3.7646743137441754</c:v>
                      </c:pt>
                      <c:pt idx="61">
                        <c:v>3.7338122369958717</c:v>
                      </c:pt>
                      <c:pt idx="62">
                        <c:v>3.7005238766369577</c:v>
                      </c:pt>
                      <c:pt idx="63">
                        <c:v>3.6695263794080617</c:v>
                      </c:pt>
                      <c:pt idx="64">
                        <c:v>3.6368724890785891</c:v>
                      </c:pt>
                      <c:pt idx="65">
                        <c:v>3.6068417436139208</c:v>
                      </c:pt>
                      <c:pt idx="66">
                        <c:v>3.5622457731255546</c:v>
                      </c:pt>
                      <c:pt idx="67">
                        <c:v>3.5289223037531534</c:v>
                      </c:pt>
                      <c:pt idx="68">
                        <c:v>3.493277877810602</c:v>
                      </c:pt>
                      <c:pt idx="69">
                        <c:v>3.4578027274687901</c:v>
                      </c:pt>
                      <c:pt idx="70">
                        <c:v>3.4254497715406336</c:v>
                      </c:pt>
                      <c:pt idx="71">
                        <c:v>3.378387392854814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F2-4D3C-8184-C2F84A2216F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4A4-4C6E-B353-F22AFBA20710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1.2639989299906087</c:v>
                </c:pt>
                <c:pt idx="2">
                  <c:v>1.382817432523971</c:v>
                </c:pt>
                <c:pt idx="3">
                  <c:v>1.4802213653837579</c:v>
                </c:pt>
                <c:pt idx="4">
                  <c:v>1.5593128928940736</c:v>
                </c:pt>
                <c:pt idx="5">
                  <c:v>1.6332902357328487</c:v>
                </c:pt>
                <c:pt idx="6">
                  <c:v>1.7092652170724028</c:v>
                </c:pt>
                <c:pt idx="7">
                  <c:v>1.794208717987807</c:v>
                </c:pt>
                <c:pt idx="8">
                  <c:v>1.8779570874459424</c:v>
                </c:pt>
                <c:pt idx="9">
                  <c:v>1.963447098534346</c:v>
                </c:pt>
                <c:pt idx="10">
                  <c:v>2.0512137559486914</c:v>
                </c:pt>
                <c:pt idx="11">
                  <c:v>2.1440212506166216</c:v>
                </c:pt>
                <c:pt idx="12">
                  <c:v>2.2366360285393365</c:v>
                </c:pt>
                <c:pt idx="13">
                  <c:v>2.3346569426207466</c:v>
                </c:pt>
                <c:pt idx="14">
                  <c:v>2.4454374310570226</c:v>
                </c:pt>
                <c:pt idx="15">
                  <c:v>2.5772341120144509</c:v>
                </c:pt>
                <c:pt idx="16">
                  <c:v>2.6929274392690568</c:v>
                </c:pt>
                <c:pt idx="17">
                  <c:v>2.8036834785660147</c:v>
                </c:pt>
                <c:pt idx="18">
                  <c:v>2.9162962142665041</c:v>
                </c:pt>
                <c:pt idx="19">
                  <c:v>3.0349967856572722</c:v>
                </c:pt>
                <c:pt idx="20">
                  <c:v>3.1424450002229189</c:v>
                </c:pt>
                <c:pt idx="21">
                  <c:v>3.2397568892640956</c:v>
                </c:pt>
                <c:pt idx="22">
                  <c:v>3.3424864199412938</c:v>
                </c:pt>
                <c:pt idx="23">
                  <c:v>3.4312957612383346</c:v>
                </c:pt>
                <c:pt idx="24">
                  <c:v>3.5134693184874326</c:v>
                </c:pt>
                <c:pt idx="25">
                  <c:v>3.6003241668236687</c:v>
                </c:pt>
                <c:pt idx="26">
                  <c:v>3.678978486195585</c:v>
                </c:pt>
                <c:pt idx="27">
                  <c:v>3.7872220168814121</c:v>
                </c:pt>
                <c:pt idx="28">
                  <c:v>3.8645431390681431</c:v>
                </c:pt>
                <c:pt idx="29">
                  <c:v>3.9633694365623935</c:v>
                </c:pt>
                <c:pt idx="30">
                  <c:v>4.0470142567245926</c:v>
                </c:pt>
                <c:pt idx="31">
                  <c:v>4.149194400859459</c:v>
                </c:pt>
                <c:pt idx="32">
                  <c:v>4.2216832225691441</c:v>
                </c:pt>
                <c:pt idx="33">
                  <c:v>4.3072393901521746</c:v>
                </c:pt>
                <c:pt idx="34">
                  <c:v>4.3760608409641018</c:v>
                </c:pt>
                <c:pt idx="35">
                  <c:v>4.4520300695649926</c:v>
                </c:pt>
                <c:pt idx="36">
                  <c:v>4.5190465986213564</c:v>
                </c:pt>
                <c:pt idx="37">
                  <c:v>4.5776612528601897</c:v>
                </c:pt>
                <c:pt idx="38">
                  <c:v>4.6382807365231313</c:v>
                </c:pt>
                <c:pt idx="39">
                  <c:v>4.6892341810473148</c:v>
                </c:pt>
                <c:pt idx="40">
                  <c:v>4.7461359573491952</c:v>
                </c:pt>
                <c:pt idx="41">
                  <c:v>4.7982083095433614</c:v>
                </c:pt>
                <c:pt idx="42">
                  <c:v>4.8307227884674848</c:v>
                </c:pt>
                <c:pt idx="43">
                  <c:v>4.8783267009050499</c:v>
                </c:pt>
                <c:pt idx="44">
                  <c:v>4.9121614333523658</c:v>
                </c:pt>
                <c:pt idx="45">
                  <c:v>4.9308118120982973</c:v>
                </c:pt>
                <c:pt idx="46">
                  <c:v>4.9559297072862751</c:v>
                </c:pt>
                <c:pt idx="47">
                  <c:v>4.9835342237613993</c:v>
                </c:pt>
                <c:pt idx="48">
                  <c:v>5.0055844710572535</c:v>
                </c:pt>
                <c:pt idx="49">
                  <c:v>5.0200310360250882</c:v>
                </c:pt>
                <c:pt idx="50">
                  <c:v>5.0155755399304782</c:v>
                </c:pt>
                <c:pt idx="51">
                  <c:v>5.0078496119058684</c:v>
                </c:pt>
                <c:pt idx="52">
                  <c:v>5.0025872942137521</c:v>
                </c:pt>
                <c:pt idx="53">
                  <c:v>4.9932721721334463</c:v>
                </c:pt>
                <c:pt idx="54">
                  <c:v>4.9798769201563013</c:v>
                </c:pt>
                <c:pt idx="55">
                  <c:v>4.9706293927552885</c:v>
                </c:pt>
                <c:pt idx="56">
                  <c:v>4.9731591595824085</c:v>
                </c:pt>
                <c:pt idx="57">
                  <c:v>4.9417031845723063</c:v>
                </c:pt>
                <c:pt idx="58">
                  <c:v>4.9218993817244128</c:v>
                </c:pt>
                <c:pt idx="59">
                  <c:v>4.9212363785934841</c:v>
                </c:pt>
                <c:pt idx="60">
                  <c:v>4.9192660656013549</c:v>
                </c:pt>
                <c:pt idx="61">
                  <c:v>4.8827663769683358</c:v>
                </c:pt>
                <c:pt idx="62">
                  <c:v>4.8726156695972076</c:v>
                </c:pt>
                <c:pt idx="63">
                  <c:v>4.8484052689333419</c:v>
                </c:pt>
                <c:pt idx="64">
                  <c:v>4.8473855960052985</c:v>
                </c:pt>
                <c:pt idx="65">
                  <c:v>4.8145374582387133</c:v>
                </c:pt>
                <c:pt idx="66">
                  <c:v>4.7904780669647549</c:v>
                </c:pt>
                <c:pt idx="67">
                  <c:v>4.7648711889904094</c:v>
                </c:pt>
                <c:pt idx="68">
                  <c:v>4.7326457851841095</c:v>
                </c:pt>
                <c:pt idx="69">
                  <c:v>4.7097915926600811</c:v>
                </c:pt>
                <c:pt idx="70">
                  <c:v>4.6771448007467056</c:v>
                </c:pt>
                <c:pt idx="71">
                  <c:v>4.6363679509176343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CF-4E09-8C64-76480BDDF85C}"/>
            </c:ext>
          </c:extLst>
        </c:ser>
        <c:ser>
          <c:idx val="8"/>
          <c:order val="1"/>
          <c:tx>
            <c:strRef>
              <c:f>'KO 02'!$C$1:$I$1</c:f>
              <c:strCache>
                <c:ptCount val="1"/>
                <c:pt idx="0">
                  <c:v>HCT 116 M4KO 02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'KO 02'!$H$4:$H$76</c:f>
              <c:numCache>
                <c:formatCode>0.000</c:formatCode>
                <c:ptCount val="73"/>
                <c:pt idx="0">
                  <c:v>1</c:v>
                </c:pt>
                <c:pt idx="1">
                  <c:v>1.2775568139071818</c:v>
                </c:pt>
                <c:pt idx="2">
                  <c:v>1.4292967163041241</c:v>
                </c:pt>
                <c:pt idx="3">
                  <c:v>1.5420066807437092</c:v>
                </c:pt>
                <c:pt idx="4">
                  <c:v>1.6414328991518663</c:v>
                </c:pt>
                <c:pt idx="5">
                  <c:v>1.7357557716710383</c:v>
                </c:pt>
                <c:pt idx="6">
                  <c:v>1.8215897862864192</c:v>
                </c:pt>
                <c:pt idx="7">
                  <c:v>1.9177257885735206</c:v>
                </c:pt>
                <c:pt idx="8">
                  <c:v>2.0086807035846301</c:v>
                </c:pt>
                <c:pt idx="9">
                  <c:v>2.0989372000060182</c:v>
                </c:pt>
                <c:pt idx="10">
                  <c:v>2.1879272641552014</c:v>
                </c:pt>
                <c:pt idx="11">
                  <c:v>2.273709869143691</c:v>
                </c:pt>
                <c:pt idx="12">
                  <c:v>2.3644879851940273</c:v>
                </c:pt>
                <c:pt idx="13">
                  <c:v>2.4502517817824341</c:v>
                </c:pt>
                <c:pt idx="14">
                  <c:v>2.5537155367415827</c:v>
                </c:pt>
                <c:pt idx="15">
                  <c:v>2.674821570977886</c:v>
                </c:pt>
                <c:pt idx="16">
                  <c:v>2.7655896558815116</c:v>
                </c:pt>
                <c:pt idx="17">
                  <c:v>2.8742645915567833</c:v>
                </c:pt>
                <c:pt idx="18">
                  <c:v>2.9731240501757958</c:v>
                </c:pt>
                <c:pt idx="19">
                  <c:v>3.0781902808219521</c:v>
                </c:pt>
                <c:pt idx="20">
                  <c:v>3.1571379132205499</c:v>
                </c:pt>
                <c:pt idx="21">
                  <c:v>3.2358510675647887</c:v>
                </c:pt>
                <c:pt idx="22">
                  <c:v>3.3107799718124777</c:v>
                </c:pt>
                <c:pt idx="23">
                  <c:v>3.3590573731436106</c:v>
                </c:pt>
                <c:pt idx="24">
                  <c:v>3.4154512260569065</c:v>
                </c:pt>
                <c:pt idx="25">
                  <c:v>3.4729409817483283</c:v>
                </c:pt>
                <c:pt idx="26">
                  <c:v>3.5261863084878544</c:v>
                </c:pt>
                <c:pt idx="27">
                  <c:v>3.5854001675201497</c:v>
                </c:pt>
                <c:pt idx="28">
                  <c:v>3.6434529213207005</c:v>
                </c:pt>
                <c:pt idx="29">
                  <c:v>3.6963346189919695</c:v>
                </c:pt>
                <c:pt idx="30">
                  <c:v>3.7577829159540368</c:v>
                </c:pt>
                <c:pt idx="31">
                  <c:v>3.8075524503583624</c:v>
                </c:pt>
                <c:pt idx="32">
                  <c:v>3.8562950461181971</c:v>
                </c:pt>
                <c:pt idx="33">
                  <c:v>3.9007092020724348</c:v>
                </c:pt>
                <c:pt idx="34">
                  <c:v>3.9357128885188506</c:v>
                </c:pt>
                <c:pt idx="35">
                  <c:v>3.9919500047647949</c:v>
                </c:pt>
                <c:pt idx="36">
                  <c:v>4.0215456492408928</c:v>
                </c:pt>
                <c:pt idx="37">
                  <c:v>4.0555198892561402</c:v>
                </c:pt>
                <c:pt idx="38">
                  <c:v>4.0817400528641423</c:v>
                </c:pt>
                <c:pt idx="39">
                  <c:v>4.0924056696041209</c:v>
                </c:pt>
                <c:pt idx="40">
                  <c:v>4.1090824510103872</c:v>
                </c:pt>
                <c:pt idx="41">
                  <c:v>4.134849959123077</c:v>
                </c:pt>
                <c:pt idx="42">
                  <c:v>4.1292751493386968</c:v>
                </c:pt>
                <c:pt idx="43">
                  <c:v>4.1494415159068909</c:v>
                </c:pt>
                <c:pt idx="44">
                  <c:v>4.1553586385727685</c:v>
                </c:pt>
                <c:pt idx="45">
                  <c:v>4.1550539424914357</c:v>
                </c:pt>
                <c:pt idx="46">
                  <c:v>4.1484847952893737</c:v>
                </c:pt>
                <c:pt idx="47">
                  <c:v>4.1464233946403581</c:v>
                </c:pt>
                <c:pt idx="48">
                  <c:v>4.1272676661032497</c:v>
                </c:pt>
                <c:pt idx="49">
                  <c:v>4.1223737204018471</c:v>
                </c:pt>
                <c:pt idx="50">
                  <c:v>4.0925135044312588</c:v>
                </c:pt>
                <c:pt idx="51">
                  <c:v>4.0648601407369878</c:v>
                </c:pt>
                <c:pt idx="52">
                  <c:v>4.0279292202288097</c:v>
                </c:pt>
                <c:pt idx="53">
                  <c:v>3.9930885399164397</c:v>
                </c:pt>
                <c:pt idx="54">
                  <c:v>3.9530793112614662</c:v>
                </c:pt>
                <c:pt idx="55">
                  <c:v>3.9241532458282964</c:v>
                </c:pt>
                <c:pt idx="56">
                  <c:v>3.8994565626269564</c:v>
                </c:pt>
                <c:pt idx="57">
                  <c:v>3.8588479729560281</c:v>
                </c:pt>
                <c:pt idx="58">
                  <c:v>3.8205829099353488</c:v>
                </c:pt>
                <c:pt idx="59">
                  <c:v>3.7914925844747942</c:v>
                </c:pt>
                <c:pt idx="60">
                  <c:v>3.7646743137441754</c:v>
                </c:pt>
                <c:pt idx="61">
                  <c:v>3.7338122369958717</c:v>
                </c:pt>
                <c:pt idx="62">
                  <c:v>3.7005238766369577</c:v>
                </c:pt>
                <c:pt idx="63">
                  <c:v>3.6695263794080617</c:v>
                </c:pt>
                <c:pt idx="64">
                  <c:v>3.6368724890785891</c:v>
                </c:pt>
                <c:pt idx="65">
                  <c:v>3.6068417436139208</c:v>
                </c:pt>
                <c:pt idx="66">
                  <c:v>3.5622457731255546</c:v>
                </c:pt>
                <c:pt idx="67">
                  <c:v>3.5289223037531534</c:v>
                </c:pt>
                <c:pt idx="68">
                  <c:v>3.493277877810602</c:v>
                </c:pt>
                <c:pt idx="69">
                  <c:v>3.4578027274687901</c:v>
                </c:pt>
                <c:pt idx="70">
                  <c:v>3.4254497715406336</c:v>
                </c:pt>
                <c:pt idx="71">
                  <c:v>3.378387392854814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8-A0CF-4E09-8C64-76480BDDF85C}"/>
            </c:ext>
          </c:extLst>
        </c:ser>
        <c:ser>
          <c:idx val="5"/>
          <c:order val="2"/>
          <c:tx>
            <c:strRef>
              <c:f>'KO 02 WT'!$C$1:$I$1</c:f>
              <c:strCache>
                <c:ptCount val="1"/>
                <c:pt idx="0">
                  <c:v>HCT 116 M4KO 02 + PB M4 WT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'KO 02 WT'!$H$4:$H$76</c:f>
              <c:numCache>
                <c:formatCode>0.000</c:formatCode>
                <c:ptCount val="73"/>
                <c:pt idx="0">
                  <c:v>1</c:v>
                </c:pt>
                <c:pt idx="1">
                  <c:v>1.3258163386838777</c:v>
                </c:pt>
                <c:pt idx="2">
                  <c:v>1.4945687979894378</c:v>
                </c:pt>
                <c:pt idx="3">
                  <c:v>1.6264659722567718</c:v>
                </c:pt>
                <c:pt idx="4">
                  <c:v>1.7246648183242199</c:v>
                </c:pt>
                <c:pt idx="5">
                  <c:v>1.8189076688120105</c:v>
                </c:pt>
                <c:pt idx="6">
                  <c:v>1.9174849275663843</c:v>
                </c:pt>
                <c:pt idx="7">
                  <c:v>2.0181683318332513</c:v>
                </c:pt>
                <c:pt idx="8">
                  <c:v>2.1211749789310068</c:v>
                </c:pt>
                <c:pt idx="9">
                  <c:v>2.2188989246144639</c:v>
                </c:pt>
                <c:pt idx="10">
                  <c:v>2.3277611688278403</c:v>
                </c:pt>
                <c:pt idx="11">
                  <c:v>2.4279274593432505</c:v>
                </c:pt>
                <c:pt idx="12">
                  <c:v>2.5400506861933643</c:v>
                </c:pt>
                <c:pt idx="13">
                  <c:v>2.6405290541039688</c:v>
                </c:pt>
                <c:pt idx="14">
                  <c:v>2.7631061198829485</c:v>
                </c:pt>
                <c:pt idx="15">
                  <c:v>2.9088266643750837</c:v>
                </c:pt>
                <c:pt idx="16">
                  <c:v>3.0253898329104456</c:v>
                </c:pt>
                <c:pt idx="17">
                  <c:v>3.1467864320206487</c:v>
                </c:pt>
                <c:pt idx="18">
                  <c:v>3.2760663775050993</c:v>
                </c:pt>
                <c:pt idx="19">
                  <c:v>3.3934542143263124</c:v>
                </c:pt>
                <c:pt idx="20">
                  <c:v>3.5016546132426352</c:v>
                </c:pt>
                <c:pt idx="21">
                  <c:v>3.6032516353910844</c:v>
                </c:pt>
                <c:pt idx="22">
                  <c:v>3.7006996865657467</c:v>
                </c:pt>
                <c:pt idx="23">
                  <c:v>3.778708482022382</c:v>
                </c:pt>
                <c:pt idx="24">
                  <c:v>3.8620467151215818</c:v>
                </c:pt>
                <c:pt idx="25">
                  <c:v>3.9453924863221155</c:v>
                </c:pt>
                <c:pt idx="26">
                  <c:v>4.0293096456037043</c:v>
                </c:pt>
                <c:pt idx="27">
                  <c:v>4.1213272485779378</c:v>
                </c:pt>
                <c:pt idx="28">
                  <c:v>4.1987917931183167</c:v>
                </c:pt>
                <c:pt idx="29">
                  <c:v>4.2942829531868831</c:v>
                </c:pt>
                <c:pt idx="30">
                  <c:v>4.3844597518155517</c:v>
                </c:pt>
                <c:pt idx="31">
                  <c:v>4.4606639258130221</c:v>
                </c:pt>
                <c:pt idx="32">
                  <c:v>4.5538800868992322</c:v>
                </c:pt>
                <c:pt idx="33">
                  <c:v>4.6248980471794692</c:v>
                </c:pt>
                <c:pt idx="34">
                  <c:v>4.6967255995428898</c:v>
                </c:pt>
                <c:pt idx="35">
                  <c:v>4.7913242484136065</c:v>
                </c:pt>
                <c:pt idx="36">
                  <c:v>4.8597370408730933</c:v>
                </c:pt>
                <c:pt idx="37">
                  <c:v>4.9316927409591775</c:v>
                </c:pt>
                <c:pt idx="38">
                  <c:v>4.9996864149845397</c:v>
                </c:pt>
                <c:pt idx="39">
                  <c:v>5.0653990595464782</c:v>
                </c:pt>
                <c:pt idx="40">
                  <c:v>5.1243786719976123</c:v>
                </c:pt>
                <c:pt idx="41">
                  <c:v>5.2007456689838794</c:v>
                </c:pt>
                <c:pt idx="42">
                  <c:v>5.2397598662439302</c:v>
                </c:pt>
                <c:pt idx="43">
                  <c:v>5.3240313162881785</c:v>
                </c:pt>
                <c:pt idx="44">
                  <c:v>5.3700333334840957</c:v>
                </c:pt>
                <c:pt idx="45">
                  <c:v>5.4241719772590562</c:v>
                </c:pt>
                <c:pt idx="46">
                  <c:v>5.4771829210745722</c:v>
                </c:pt>
                <c:pt idx="47">
                  <c:v>5.5249533768432544</c:v>
                </c:pt>
                <c:pt idx="48">
                  <c:v>5.5708950892285047</c:v>
                </c:pt>
                <c:pt idx="49">
                  <c:v>5.615238724131121</c:v>
                </c:pt>
                <c:pt idx="50">
                  <c:v>5.6652796560213607</c:v>
                </c:pt>
                <c:pt idx="51">
                  <c:v>5.680728240893596</c:v>
                </c:pt>
                <c:pt idx="52">
                  <c:v>5.7064783950477693</c:v>
                </c:pt>
                <c:pt idx="53">
                  <c:v>5.7472776147035187</c:v>
                </c:pt>
                <c:pt idx="54">
                  <c:v>5.7702537475670779</c:v>
                </c:pt>
                <c:pt idx="55">
                  <c:v>5.7972311046182927</c:v>
                </c:pt>
                <c:pt idx="56">
                  <c:v>5.8379594661215108</c:v>
                </c:pt>
                <c:pt idx="57">
                  <c:v>5.8424069459080918</c:v>
                </c:pt>
                <c:pt idx="58">
                  <c:v>5.8661655336900358</c:v>
                </c:pt>
                <c:pt idx="59">
                  <c:v>5.9076869034535058</c:v>
                </c:pt>
                <c:pt idx="60">
                  <c:v>5.9315299179703809</c:v>
                </c:pt>
                <c:pt idx="61">
                  <c:v>5.9634507618759018</c:v>
                </c:pt>
                <c:pt idx="62">
                  <c:v>5.9643221663900183</c:v>
                </c:pt>
                <c:pt idx="63">
                  <c:v>5.9897300907436639</c:v>
                </c:pt>
                <c:pt idx="64">
                  <c:v>5.9954937230230199</c:v>
                </c:pt>
                <c:pt idx="65">
                  <c:v>6.008432120151304</c:v>
                </c:pt>
                <c:pt idx="66">
                  <c:v>6.0083582467582399</c:v>
                </c:pt>
                <c:pt idx="67">
                  <c:v>6.0131615249277477</c:v>
                </c:pt>
                <c:pt idx="68">
                  <c:v>6.0066802654014717</c:v>
                </c:pt>
                <c:pt idx="69">
                  <c:v>6.0060470648894837</c:v>
                </c:pt>
                <c:pt idx="70">
                  <c:v>5.9960349586987425</c:v>
                </c:pt>
                <c:pt idx="71">
                  <c:v>5.9802154992409138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5-A0CF-4E09-8C64-76480BDDF85C}"/>
            </c:ext>
          </c:extLst>
        </c:ser>
        <c:ser>
          <c:idx val="6"/>
          <c:order val="3"/>
          <c:tx>
            <c:strRef>
              <c:f>'KO 02 D984A'!$D$1:$J$1</c:f>
              <c:strCache>
                <c:ptCount val="1"/>
                <c:pt idx="0">
                  <c:v>HCT 116 M4KO 02 + PB M4 D984A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'KO 02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1.2963030591749234</c:v>
                </c:pt>
                <c:pt idx="2">
                  <c:v>1.43731338563721</c:v>
                </c:pt>
                <c:pt idx="3">
                  <c:v>1.5448216203864746</c:v>
                </c:pt>
                <c:pt idx="4">
                  <c:v>1.6382025039350319</c:v>
                </c:pt>
                <c:pt idx="5">
                  <c:v>1.7277059911435002</c:v>
                </c:pt>
                <c:pt idx="6">
                  <c:v>1.8140502317154903</c:v>
                </c:pt>
                <c:pt idx="7">
                  <c:v>1.909070414374419</c:v>
                </c:pt>
                <c:pt idx="8">
                  <c:v>1.9963827289076679</c:v>
                </c:pt>
                <c:pt idx="9">
                  <c:v>2.0862279492847575</c:v>
                </c:pt>
                <c:pt idx="10">
                  <c:v>2.1754794720375559</c:v>
                </c:pt>
                <c:pt idx="11">
                  <c:v>2.2726388023221533</c:v>
                </c:pt>
                <c:pt idx="12">
                  <c:v>2.3559278463567672</c:v>
                </c:pt>
                <c:pt idx="13">
                  <c:v>2.4525495844626679</c:v>
                </c:pt>
                <c:pt idx="14">
                  <c:v>2.5526876038588302</c:v>
                </c:pt>
                <c:pt idx="15">
                  <c:v>2.6747761137696022</c:v>
                </c:pt>
                <c:pt idx="16">
                  <c:v>2.7687017301899322</c:v>
                </c:pt>
                <c:pt idx="17">
                  <c:v>2.8642870477008495</c:v>
                </c:pt>
                <c:pt idx="18">
                  <c:v>2.9624083313526408</c:v>
                </c:pt>
                <c:pt idx="19">
                  <c:v>3.0577610662890939</c:v>
                </c:pt>
                <c:pt idx="20">
                  <c:v>3.126907457637838</c:v>
                </c:pt>
                <c:pt idx="21">
                  <c:v>3.203739274934025</c:v>
                </c:pt>
                <c:pt idx="22">
                  <c:v>3.2686614362790047</c:v>
                </c:pt>
                <c:pt idx="23">
                  <c:v>3.3278414602921353</c:v>
                </c:pt>
                <c:pt idx="24">
                  <c:v>3.3816955473698274</c:v>
                </c:pt>
                <c:pt idx="25">
                  <c:v>3.4378499577168955</c:v>
                </c:pt>
                <c:pt idx="26">
                  <c:v>3.4926537569736515</c:v>
                </c:pt>
                <c:pt idx="27">
                  <c:v>3.5500496278168754</c:v>
                </c:pt>
                <c:pt idx="28">
                  <c:v>3.5995203494451173</c:v>
                </c:pt>
                <c:pt idx="29">
                  <c:v>3.6545526508802939</c:v>
                </c:pt>
                <c:pt idx="30">
                  <c:v>3.7044732361723027</c:v>
                </c:pt>
                <c:pt idx="31">
                  <c:v>3.7586680363196052</c:v>
                </c:pt>
                <c:pt idx="32">
                  <c:v>3.8030923281413691</c:v>
                </c:pt>
                <c:pt idx="33">
                  <c:v>3.8464628576849669</c:v>
                </c:pt>
                <c:pt idx="34">
                  <c:v>3.886967929107199</c:v>
                </c:pt>
                <c:pt idx="35">
                  <c:v>3.9318522855828384</c:v>
                </c:pt>
                <c:pt idx="36">
                  <c:v>3.9702335108645643</c:v>
                </c:pt>
                <c:pt idx="37">
                  <c:v>4.0082791235717332</c:v>
                </c:pt>
                <c:pt idx="38">
                  <c:v>4.0368459762704569</c:v>
                </c:pt>
                <c:pt idx="39">
                  <c:v>4.0728126271935947</c:v>
                </c:pt>
                <c:pt idx="40">
                  <c:v>4.0966431601851268</c:v>
                </c:pt>
                <c:pt idx="41">
                  <c:v>4.1321099625929696</c:v>
                </c:pt>
                <c:pt idx="42">
                  <c:v>4.1504084986488783</c:v>
                </c:pt>
                <c:pt idx="43">
                  <c:v>4.1778685439208729</c:v>
                </c:pt>
                <c:pt idx="44">
                  <c:v>4.189142678188345</c:v>
                </c:pt>
                <c:pt idx="45">
                  <c:v>4.2075911687988432</c:v>
                </c:pt>
                <c:pt idx="46">
                  <c:v>4.2270189544597194</c:v>
                </c:pt>
                <c:pt idx="47">
                  <c:v>4.2452399629908077</c:v>
                </c:pt>
                <c:pt idx="48">
                  <c:v>4.254453497256443</c:v>
                </c:pt>
                <c:pt idx="49">
                  <c:v>4.2685247430115565</c:v>
                </c:pt>
                <c:pt idx="50">
                  <c:v>4.2671782123172868</c:v>
                </c:pt>
                <c:pt idx="51">
                  <c:v>4.256406986862145</c:v>
                </c:pt>
                <c:pt idx="52">
                  <c:v>4.2472801610124273</c:v>
                </c:pt>
                <c:pt idx="53">
                  <c:v>4.2556143699307452</c:v>
                </c:pt>
                <c:pt idx="54">
                  <c:v>4.2354990375365835</c:v>
                </c:pt>
                <c:pt idx="55">
                  <c:v>4.2199068241563529</c:v>
                </c:pt>
                <c:pt idx="56">
                  <c:v>4.2335455479308814</c:v>
                </c:pt>
                <c:pt idx="57">
                  <c:v>4.1993967134450072</c:v>
                </c:pt>
                <c:pt idx="58">
                  <c:v>4.1887397390790744</c:v>
                </c:pt>
                <c:pt idx="59">
                  <c:v>4.1754254067899828</c:v>
                </c:pt>
                <c:pt idx="60">
                  <c:v>4.1911502330416184</c:v>
                </c:pt>
                <c:pt idx="61">
                  <c:v>4.1535249011269029</c:v>
                </c:pt>
                <c:pt idx="62">
                  <c:v>4.1482673108251884</c:v>
                </c:pt>
                <c:pt idx="63">
                  <c:v>4.1247468879329432</c:v>
                </c:pt>
                <c:pt idx="64">
                  <c:v>4.1209817024840429</c:v>
                </c:pt>
                <c:pt idx="65">
                  <c:v>4.086368722948249</c:v>
                </c:pt>
                <c:pt idx="66">
                  <c:v>4.0623596726298254</c:v>
                </c:pt>
                <c:pt idx="67">
                  <c:v>4.0313354014140614</c:v>
                </c:pt>
                <c:pt idx="68">
                  <c:v>4.0092125141666246</c:v>
                </c:pt>
                <c:pt idx="69">
                  <c:v>3.9695898283887434</c:v>
                </c:pt>
                <c:pt idx="70">
                  <c:v>3.936348882022489</c:v>
                </c:pt>
                <c:pt idx="71">
                  <c:v>3.8886204895047114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6-A0CF-4E09-8C64-76480BDDF85C}"/>
            </c:ext>
          </c:extLst>
        </c:ser>
        <c:ser>
          <c:idx val="7"/>
          <c:order val="4"/>
          <c:tx>
            <c:strRef>
              <c:f>'KO 02 V6'!$D$1:$J$1</c:f>
              <c:strCache>
                <c:ptCount val="1"/>
                <c:pt idx="0">
                  <c:v>HCT 116 M4KO 02 + PB M4  V6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'KO 02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1.2451886260438771</c:v>
                </c:pt>
                <c:pt idx="2">
                  <c:v>1.3727352967475033</c:v>
                </c:pt>
                <c:pt idx="3">
                  <c:v>1.474803972863842</c:v>
                </c:pt>
                <c:pt idx="4">
                  <c:v>1.5557609447193295</c:v>
                </c:pt>
                <c:pt idx="5">
                  <c:v>1.6343037086023533</c:v>
                </c:pt>
                <c:pt idx="6">
                  <c:v>1.7136193377438884</c:v>
                </c:pt>
                <c:pt idx="7">
                  <c:v>1.7885970060988188</c:v>
                </c:pt>
                <c:pt idx="8">
                  <c:v>1.8638694787276142</c:v>
                </c:pt>
                <c:pt idx="9">
                  <c:v>1.9428752535272491</c:v>
                </c:pt>
                <c:pt idx="10">
                  <c:v>2.0050630199466521</c:v>
                </c:pt>
                <c:pt idx="11">
                  <c:v>2.0738250102030609</c:v>
                </c:pt>
                <c:pt idx="12">
                  <c:v>2.1372468822013468</c:v>
                </c:pt>
                <c:pt idx="13">
                  <c:v>2.2029032466537943</c:v>
                </c:pt>
                <c:pt idx="14">
                  <c:v>2.2835963996696069</c:v>
                </c:pt>
                <c:pt idx="15">
                  <c:v>2.3790306516767989</c:v>
                </c:pt>
                <c:pt idx="16">
                  <c:v>2.4576973572965826</c:v>
                </c:pt>
                <c:pt idx="17">
                  <c:v>2.5367695294551962</c:v>
                </c:pt>
                <c:pt idx="18">
                  <c:v>2.6054580399676688</c:v>
                </c:pt>
                <c:pt idx="19">
                  <c:v>2.6751141813249903</c:v>
                </c:pt>
                <c:pt idx="20">
                  <c:v>2.7425021888996008</c:v>
                </c:pt>
                <c:pt idx="21">
                  <c:v>2.7963947119372712</c:v>
                </c:pt>
                <c:pt idx="22">
                  <c:v>2.8536690737922541</c:v>
                </c:pt>
                <c:pt idx="23">
                  <c:v>2.8876547833100061</c:v>
                </c:pt>
                <c:pt idx="24">
                  <c:v>2.9281704517587777</c:v>
                </c:pt>
                <c:pt idx="25">
                  <c:v>2.9644313774441975</c:v>
                </c:pt>
                <c:pt idx="26">
                  <c:v>3.0107430926827456</c:v>
                </c:pt>
                <c:pt idx="27">
                  <c:v>3.0604322202480074</c:v>
                </c:pt>
                <c:pt idx="28">
                  <c:v>3.0944108473808014</c:v>
                </c:pt>
                <c:pt idx="29">
                  <c:v>3.136288989635815</c:v>
                </c:pt>
                <c:pt idx="30">
                  <c:v>3.1780954227431319</c:v>
                </c:pt>
                <c:pt idx="31">
                  <c:v>3.2167130120232339</c:v>
                </c:pt>
                <c:pt idx="32">
                  <c:v>3.2475541426197565</c:v>
                </c:pt>
                <c:pt idx="33">
                  <c:v>3.2781996223318219</c:v>
                </c:pt>
                <c:pt idx="34">
                  <c:v>3.3142436499779118</c:v>
                </c:pt>
                <c:pt idx="35">
                  <c:v>3.3543866079182836</c:v>
                </c:pt>
                <c:pt idx="36">
                  <c:v>3.3891584621663422</c:v>
                </c:pt>
                <c:pt idx="37">
                  <c:v>3.4144629383221652</c:v>
                </c:pt>
                <c:pt idx="38">
                  <c:v>3.438732500976041</c:v>
                </c:pt>
                <c:pt idx="39">
                  <c:v>3.4586641028433123</c:v>
                </c:pt>
                <c:pt idx="40">
                  <c:v>3.4823290068814221</c:v>
                </c:pt>
                <c:pt idx="41">
                  <c:v>3.4972338860249494</c:v>
                </c:pt>
                <c:pt idx="42">
                  <c:v>3.5187873540475385</c:v>
                </c:pt>
                <c:pt idx="43">
                  <c:v>3.5311425746062857</c:v>
                </c:pt>
                <c:pt idx="44">
                  <c:v>3.5464113112770157</c:v>
                </c:pt>
                <c:pt idx="45">
                  <c:v>3.5583938213273627</c:v>
                </c:pt>
                <c:pt idx="46">
                  <c:v>3.5670529222362983</c:v>
                </c:pt>
                <c:pt idx="47">
                  <c:v>3.5667510355774756</c:v>
                </c:pt>
                <c:pt idx="48">
                  <c:v>3.5777853913416071</c:v>
                </c:pt>
                <c:pt idx="49">
                  <c:v>3.5817001796269885</c:v>
                </c:pt>
                <c:pt idx="50">
                  <c:v>3.5731163290582284</c:v>
                </c:pt>
                <c:pt idx="51">
                  <c:v>3.560106873189012</c:v>
                </c:pt>
                <c:pt idx="52">
                  <c:v>3.5501437281497359</c:v>
                </c:pt>
                <c:pt idx="53">
                  <c:v>3.5410579135470974</c:v>
                </c:pt>
                <c:pt idx="54">
                  <c:v>3.5257139265361914</c:v>
                </c:pt>
                <c:pt idx="55">
                  <c:v>3.5176284988088313</c:v>
                </c:pt>
                <c:pt idx="56">
                  <c:v>3.5107081234070163</c:v>
                </c:pt>
                <c:pt idx="57">
                  <c:v>3.4875257068441514</c:v>
                </c:pt>
                <c:pt idx="58">
                  <c:v>3.4782637179156892</c:v>
                </c:pt>
                <c:pt idx="59">
                  <c:v>3.4662165811026031</c:v>
                </c:pt>
                <c:pt idx="60">
                  <c:v>3.4587243031154524</c:v>
                </c:pt>
                <c:pt idx="61">
                  <c:v>3.4493268635746746</c:v>
                </c:pt>
                <c:pt idx="62">
                  <c:v>3.4370070549407159</c:v>
                </c:pt>
                <c:pt idx="63">
                  <c:v>3.4208450524671932</c:v>
                </c:pt>
                <c:pt idx="64">
                  <c:v>3.4047414796695716</c:v>
                </c:pt>
                <c:pt idx="65">
                  <c:v>3.3904341767568522</c:v>
                </c:pt>
                <c:pt idx="66">
                  <c:v>3.3706212048376232</c:v>
                </c:pt>
                <c:pt idx="67">
                  <c:v>3.3497078073555877</c:v>
                </c:pt>
                <c:pt idx="68">
                  <c:v>3.326623658884011</c:v>
                </c:pt>
                <c:pt idx="69">
                  <c:v>3.3047169569116548</c:v>
                </c:pt>
                <c:pt idx="70">
                  <c:v>3.2743556578960185</c:v>
                </c:pt>
                <c:pt idx="71">
                  <c:v>3.2401176384141475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7-A0CF-4E09-8C64-76480BDDF85C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12-4184-BEA6-0BF327242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/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598487</xdr:colOff>
      <xdr:row>1</xdr:row>
      <xdr:rowOff>12700</xdr:rowOff>
    </xdr:from>
    <xdr:to>
      <xdr:col>39</xdr:col>
      <xdr:colOff>300037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85725</xdr:rowOff>
    </xdr:from>
    <xdr:to>
      <xdr:col>14</xdr:col>
      <xdr:colOff>590551</xdr:colOff>
      <xdr:row>28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152400</xdr:colOff>
      <xdr:row>2</xdr:row>
      <xdr:rowOff>38100</xdr:rowOff>
    </xdr:from>
    <xdr:to>
      <xdr:col>25</xdr:col>
      <xdr:colOff>600075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123825</xdr:colOff>
      <xdr:row>19</xdr:row>
      <xdr:rowOff>161924</xdr:rowOff>
    </xdr:from>
    <xdr:to>
      <xdr:col>25</xdr:col>
      <xdr:colOff>590550</xdr:colOff>
      <xdr:row>37</xdr:row>
      <xdr:rowOff>57149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6"/>
  <sheetViews>
    <sheetView topLeftCell="A95" zoomScale="66" zoomScaleNormal="66" workbookViewId="0">
      <selection activeCell="AQ150" sqref="A1:AQ150"/>
    </sheetView>
  </sheetViews>
  <sheetFormatPr baseColWidth="10" defaultColWidth="9.140625" defaultRowHeight="15"/>
  <sheetData>
    <row r="1" spans="1:112">
      <c r="A1" s="1" t="s">
        <v>197</v>
      </c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</row>
    <row r="2" spans="1:112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/>
      <c r="J2" s="1"/>
      <c r="K2" s="1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</row>
    <row r="3" spans="1:112">
      <c r="A3" s="1" t="s">
        <v>3</v>
      </c>
      <c r="B3" s="1"/>
      <c r="C3" s="1"/>
      <c r="D3" s="1"/>
      <c r="E3" s="1" t="s">
        <v>4</v>
      </c>
      <c r="F3" s="1"/>
      <c r="G3" s="1"/>
      <c r="H3" s="1"/>
      <c r="I3" s="1"/>
      <c r="J3" s="1"/>
      <c r="K3" s="1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</row>
    <row r="4" spans="1:112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/>
      <c r="J4" s="1"/>
      <c r="K4" s="1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</row>
    <row r="5" spans="1:112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/>
      <c r="K5" s="1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2">
      <c r="A6" s="1" t="s">
        <v>7</v>
      </c>
      <c r="B6" s="1"/>
      <c r="C6" s="1"/>
      <c r="D6" s="1"/>
      <c r="E6" s="1" t="s">
        <v>226</v>
      </c>
      <c r="F6" s="1"/>
      <c r="G6" s="1"/>
      <c r="H6" s="1"/>
      <c r="I6" s="1"/>
      <c r="J6" s="1"/>
      <c r="K6" s="1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112">
      <c r="A7" s="1" t="s">
        <v>8</v>
      </c>
      <c r="B7" s="1"/>
      <c r="C7" s="1"/>
      <c r="D7" s="1"/>
      <c r="E7" s="1" t="s">
        <v>227</v>
      </c>
      <c r="F7" s="1"/>
      <c r="G7" s="1"/>
      <c r="H7" s="1"/>
      <c r="I7" s="1"/>
      <c r="J7" s="1"/>
      <c r="K7" s="1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</row>
    <row r="8" spans="1:112">
      <c r="A8" s="1" t="s">
        <v>9</v>
      </c>
      <c r="B8" s="1"/>
      <c r="C8" s="1"/>
      <c r="D8" s="1"/>
      <c r="E8" s="1" t="s">
        <v>10</v>
      </c>
      <c r="F8" s="1"/>
      <c r="G8" s="1"/>
      <c r="H8" s="1"/>
      <c r="I8" s="1"/>
      <c r="J8" s="1"/>
      <c r="K8" s="1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112">
      <c r="A9" s="1" t="s">
        <v>11</v>
      </c>
      <c r="B9" s="1"/>
      <c r="C9" s="1"/>
      <c r="D9" s="1"/>
      <c r="E9" s="1" t="s">
        <v>12</v>
      </c>
      <c r="F9" s="1"/>
      <c r="G9" s="1"/>
      <c r="H9" s="1"/>
      <c r="I9" s="1"/>
      <c r="J9" s="1"/>
      <c r="K9" s="1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</row>
    <row r="10" spans="1:112">
      <c r="A10" s="1" t="s">
        <v>13</v>
      </c>
      <c r="B10" s="1"/>
      <c r="C10" s="1"/>
      <c r="D10" s="1"/>
      <c r="E10" s="1" t="s">
        <v>14</v>
      </c>
      <c r="F10" s="1"/>
      <c r="G10" s="1"/>
      <c r="H10" s="1"/>
      <c r="I10" s="1"/>
      <c r="J10" s="1"/>
      <c r="K10" s="1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</row>
    <row r="11" spans="1:112">
      <c r="A11" s="1" t="s">
        <v>15</v>
      </c>
      <c r="B11" s="1"/>
      <c r="C11" s="1"/>
      <c r="D11" s="1"/>
      <c r="E11" s="1" t="s">
        <v>16</v>
      </c>
      <c r="F11" s="1"/>
      <c r="G11" s="1"/>
      <c r="H11" s="1"/>
      <c r="I11" s="1"/>
      <c r="J11" s="1"/>
      <c r="K11" s="1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</row>
    <row r="12" spans="1:112">
      <c r="A12" s="1" t="s">
        <v>17</v>
      </c>
      <c r="B12" s="1"/>
      <c r="C12" s="1"/>
      <c r="D12" s="1"/>
      <c r="E12" s="1" t="s">
        <v>18</v>
      </c>
      <c r="F12" s="1"/>
      <c r="G12" s="1"/>
      <c r="H12" s="1"/>
      <c r="I12" s="1"/>
      <c r="J12" s="1"/>
      <c r="K12" s="1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</row>
    <row r="13" spans="1:112">
      <c r="A13" s="1" t="s">
        <v>19</v>
      </c>
      <c r="B13" s="1"/>
      <c r="C13" s="1"/>
      <c r="D13" s="1"/>
      <c r="E13" s="1" t="s">
        <v>20</v>
      </c>
      <c r="F13" s="1"/>
      <c r="G13" s="1"/>
      <c r="H13" s="1"/>
      <c r="I13" s="1"/>
      <c r="J13" s="1"/>
      <c r="K13" s="1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</row>
    <row r="14" spans="1:1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</row>
    <row r="15" spans="1:112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</row>
    <row r="16" spans="1:112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</row>
    <row r="17" spans="1:112">
      <c r="A17" s="2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</row>
    <row r="18" spans="1:112">
      <c r="A18" s="2"/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</row>
    <row r="19" spans="1:112">
      <c r="A19" s="2"/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</row>
    <row r="20" spans="1:112">
      <c r="A20" s="2"/>
      <c r="B20" s="2"/>
      <c r="C20" s="2" t="s">
        <v>25</v>
      </c>
      <c r="D20" s="2"/>
      <c r="E20" s="2"/>
      <c r="F20" s="2"/>
      <c r="G20" s="2" t="s">
        <v>26</v>
      </c>
      <c r="H20" s="2"/>
      <c r="I20" s="2"/>
      <c r="J20" s="2"/>
      <c r="K20" s="2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</row>
    <row r="21" spans="1:1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</row>
    <row r="22" spans="1:112">
      <c r="A22" s="1" t="s">
        <v>27</v>
      </c>
      <c r="B22" s="1"/>
      <c r="C22" s="1"/>
      <c r="D22" s="1"/>
      <c r="E22" s="1" t="s">
        <v>28</v>
      </c>
      <c r="F22" s="1"/>
      <c r="G22" s="1"/>
      <c r="H22" s="1"/>
      <c r="I22" s="1"/>
      <c r="J22" s="1"/>
      <c r="K22" s="1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</row>
    <row r="23" spans="1:112">
      <c r="A23" s="1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</row>
    <row r="24" spans="1:112">
      <c r="A24" s="1" t="s">
        <v>30</v>
      </c>
      <c r="B24" s="1"/>
      <c r="C24" s="1"/>
      <c r="D24" s="1"/>
      <c r="E24" s="1" t="s">
        <v>198</v>
      </c>
      <c r="F24" s="1"/>
      <c r="G24" s="1"/>
      <c r="H24" s="1"/>
      <c r="I24" s="1"/>
      <c r="J24" s="1"/>
      <c r="K24" s="1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</row>
    <row r="25" spans="1:1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</row>
    <row r="26" spans="1:112">
      <c r="A26" s="3" t="s">
        <v>31</v>
      </c>
      <c r="B26" s="3" t="s">
        <v>32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42</v>
      </c>
      <c r="M26" s="3" t="s">
        <v>43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</row>
    <row r="27" spans="1:112">
      <c r="A27" s="3" t="s">
        <v>44</v>
      </c>
      <c r="B27" s="1" t="s">
        <v>57</v>
      </c>
      <c r="C27" s="1" t="s">
        <v>57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57</v>
      </c>
      <c r="M27" s="1" t="s">
        <v>57</v>
      </c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</row>
    <row r="28" spans="1:112">
      <c r="A28" s="3" t="s">
        <v>47</v>
      </c>
      <c r="B28" s="1" t="s">
        <v>57</v>
      </c>
      <c r="C28" s="4" t="s">
        <v>199</v>
      </c>
      <c r="D28" s="4" t="s">
        <v>200</v>
      </c>
      <c r="E28" s="4" t="s">
        <v>201</v>
      </c>
      <c r="F28" s="4" t="s">
        <v>202</v>
      </c>
      <c r="G28" s="4" t="s">
        <v>203</v>
      </c>
      <c r="H28" s="4" t="s">
        <v>204</v>
      </c>
      <c r="I28" s="4" t="s">
        <v>45</v>
      </c>
      <c r="J28" s="4" t="s">
        <v>205</v>
      </c>
      <c r="K28" s="4" t="s">
        <v>206</v>
      </c>
      <c r="L28" s="1" t="s">
        <v>57</v>
      </c>
      <c r="M28" s="1" t="s">
        <v>57</v>
      </c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</row>
    <row r="29" spans="1:112">
      <c r="A29" s="3" t="s">
        <v>52</v>
      </c>
      <c r="B29" s="1" t="s">
        <v>57</v>
      </c>
      <c r="C29" s="4" t="s">
        <v>46</v>
      </c>
      <c r="D29" s="4" t="s">
        <v>207</v>
      </c>
      <c r="E29" s="4" t="s">
        <v>208</v>
      </c>
      <c r="F29" s="4" t="s">
        <v>48</v>
      </c>
      <c r="G29" s="4" t="s">
        <v>209</v>
      </c>
      <c r="H29" s="4" t="s">
        <v>210</v>
      </c>
      <c r="I29" s="4" t="s">
        <v>49</v>
      </c>
      <c r="J29" s="4" t="s">
        <v>211</v>
      </c>
      <c r="K29" s="4" t="s">
        <v>212</v>
      </c>
      <c r="L29" s="1" t="s">
        <v>57</v>
      </c>
      <c r="M29" s="1" t="s">
        <v>57</v>
      </c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</row>
    <row r="30" spans="1:112">
      <c r="A30" s="3" t="s">
        <v>53</v>
      </c>
      <c r="B30" s="1" t="s">
        <v>57</v>
      </c>
      <c r="C30" s="4" t="s">
        <v>50</v>
      </c>
      <c r="D30" s="4" t="s">
        <v>213</v>
      </c>
      <c r="E30" s="4" t="s">
        <v>214</v>
      </c>
      <c r="F30" s="4" t="s">
        <v>51</v>
      </c>
      <c r="G30" s="4" t="s">
        <v>215</v>
      </c>
      <c r="H30" s="4" t="s">
        <v>216</v>
      </c>
      <c r="I30" s="4" t="s">
        <v>159</v>
      </c>
      <c r="J30" s="4" t="s">
        <v>217</v>
      </c>
      <c r="K30" s="4" t="s">
        <v>218</v>
      </c>
      <c r="L30" s="1" t="s">
        <v>57</v>
      </c>
      <c r="M30" s="1" t="s">
        <v>57</v>
      </c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</row>
    <row r="31" spans="1:112">
      <c r="A31" s="3" t="s">
        <v>54</v>
      </c>
      <c r="B31" s="1" t="s">
        <v>57</v>
      </c>
      <c r="C31" s="4" t="s">
        <v>160</v>
      </c>
      <c r="D31" s="4" t="s">
        <v>219</v>
      </c>
      <c r="E31" s="4" t="s">
        <v>220</v>
      </c>
      <c r="F31" s="4" t="s">
        <v>161</v>
      </c>
      <c r="G31" s="4" t="s">
        <v>221</v>
      </c>
      <c r="H31" s="4" t="s">
        <v>222</v>
      </c>
      <c r="I31" s="40" t="s">
        <v>223</v>
      </c>
      <c r="J31" s="40" t="s">
        <v>224</v>
      </c>
      <c r="K31" s="40" t="s">
        <v>225</v>
      </c>
      <c r="L31" s="1" t="s">
        <v>57</v>
      </c>
      <c r="M31" s="1" t="s">
        <v>57</v>
      </c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</row>
    <row r="32" spans="1:112">
      <c r="A32" s="3" t="s">
        <v>55</v>
      </c>
      <c r="B32" s="1" t="s">
        <v>57</v>
      </c>
      <c r="C32" s="1" t="s">
        <v>57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57</v>
      </c>
      <c r="M32" s="1" t="s">
        <v>57</v>
      </c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</row>
    <row r="33" spans="1:112">
      <c r="A33" s="3" t="s">
        <v>56</v>
      </c>
      <c r="B33" s="1" t="s">
        <v>57</v>
      </c>
      <c r="C33" s="1" t="s">
        <v>57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57</v>
      </c>
      <c r="M33" s="1" t="s">
        <v>57</v>
      </c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112">
      <c r="A34" s="3" t="s">
        <v>58</v>
      </c>
      <c r="B34" s="1" t="s">
        <v>57</v>
      </c>
      <c r="C34" s="1" t="s">
        <v>57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57</v>
      </c>
      <c r="M34" s="1" t="s">
        <v>57</v>
      </c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1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</row>
    <row r="36" spans="1:112">
      <c r="A36" s="1" t="s">
        <v>59</v>
      </c>
      <c r="B36" s="1"/>
      <c r="C36" s="1"/>
      <c r="D36" s="1"/>
      <c r="E36" s="1" t="s">
        <v>228</v>
      </c>
      <c r="F36" s="1"/>
      <c r="G36" s="1"/>
      <c r="H36" s="1"/>
      <c r="I36" s="1"/>
      <c r="J36" s="1"/>
      <c r="K36" s="1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</row>
    <row r="37" spans="1:112">
      <c r="A37" s="1" t="s">
        <v>60</v>
      </c>
      <c r="B37" s="1"/>
      <c r="C37" s="1"/>
      <c r="D37" s="1"/>
      <c r="E37" s="1" t="s">
        <v>61</v>
      </c>
      <c r="F37" s="1"/>
      <c r="G37" s="1"/>
      <c r="H37" s="1"/>
      <c r="I37" s="1"/>
      <c r="J37" s="1"/>
      <c r="K37" s="1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</row>
    <row r="38" spans="1:112">
      <c r="A38" s="1" t="s">
        <v>62</v>
      </c>
      <c r="B38" s="1"/>
      <c r="C38" s="1"/>
      <c r="D38" s="1"/>
      <c r="E38" s="1">
        <v>5</v>
      </c>
      <c r="F38" s="1" t="s">
        <v>63</v>
      </c>
      <c r="G38" s="1"/>
      <c r="H38" s="1"/>
      <c r="I38" s="1"/>
      <c r="J38" s="1"/>
      <c r="K38" s="1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</row>
    <row r="39" spans="1:112">
      <c r="A39" s="1" t="s">
        <v>64</v>
      </c>
      <c r="B39" s="1"/>
      <c r="C39" s="1"/>
      <c r="D39" s="1"/>
      <c r="E39" s="1">
        <v>4.5</v>
      </c>
      <c r="F39" s="1" t="s">
        <v>63</v>
      </c>
      <c r="G39" s="1"/>
      <c r="H39" s="1"/>
      <c r="I39" s="1"/>
      <c r="J39" s="1"/>
      <c r="K39" s="1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</row>
    <row r="40" spans="1:112">
      <c r="A40" s="1" t="s">
        <v>65</v>
      </c>
      <c r="B40" s="1"/>
      <c r="C40" s="1"/>
      <c r="D40" s="1"/>
      <c r="E40" s="1">
        <v>5.5</v>
      </c>
      <c r="F40" s="1" t="s">
        <v>63</v>
      </c>
      <c r="G40" s="1"/>
      <c r="H40" s="1"/>
      <c r="I40" s="1"/>
      <c r="J40" s="1"/>
      <c r="K40" s="1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</row>
    <row r="41" spans="1:1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</row>
    <row r="42" spans="1:112">
      <c r="A42" s="1" t="s">
        <v>66</v>
      </c>
      <c r="B42" s="1"/>
      <c r="C42" s="1"/>
      <c r="D42" s="1"/>
      <c r="E42" s="1" t="s">
        <v>67</v>
      </c>
      <c r="F42" s="1"/>
      <c r="G42" s="1"/>
      <c r="H42" s="1"/>
      <c r="I42" s="1"/>
      <c r="J42" s="1"/>
      <c r="K42" s="1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</row>
    <row r="43" spans="1:112">
      <c r="A43" s="1" t="s">
        <v>68</v>
      </c>
      <c r="B43" s="1"/>
      <c r="C43" s="1"/>
      <c r="D43" s="1"/>
      <c r="E43" s="1">
        <v>37</v>
      </c>
      <c r="F43" s="1" t="s">
        <v>69</v>
      </c>
      <c r="G43" s="1"/>
      <c r="H43" s="1"/>
      <c r="I43" s="1"/>
      <c r="J43" s="1"/>
      <c r="K43" s="1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</row>
    <row r="44" spans="1:112">
      <c r="A44" s="1" t="s">
        <v>70</v>
      </c>
      <c r="B44" s="1"/>
      <c r="C44" s="1"/>
      <c r="D44" s="1"/>
      <c r="E44" s="1">
        <v>36.5</v>
      </c>
      <c r="F44" s="1" t="s">
        <v>69</v>
      </c>
      <c r="G44" s="1"/>
      <c r="H44" s="1"/>
      <c r="I44" s="1"/>
      <c r="J44" s="1"/>
      <c r="K44" s="1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</row>
    <row r="45" spans="1:112">
      <c r="A45" s="1" t="s">
        <v>71</v>
      </c>
      <c r="B45" s="1"/>
      <c r="C45" s="1"/>
      <c r="D45" s="1"/>
      <c r="E45" s="1">
        <v>37.5</v>
      </c>
      <c r="F45" s="1" t="s">
        <v>69</v>
      </c>
      <c r="G45" s="1"/>
      <c r="H45" s="1"/>
      <c r="I45" s="1"/>
      <c r="J45" s="1"/>
      <c r="K45" s="1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2">
      <c r="A47" s="1" t="s">
        <v>72</v>
      </c>
      <c r="B47" s="1" t="s">
        <v>24</v>
      </c>
      <c r="C47" s="1"/>
      <c r="D47" s="1"/>
      <c r="E47" s="1"/>
      <c r="F47" s="1"/>
      <c r="G47" s="1"/>
      <c r="H47" s="1"/>
      <c r="I47" s="1"/>
      <c r="J47" s="1"/>
      <c r="K47" s="1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</row>
    <row r="48" spans="1:112">
      <c r="A48" s="1" t="s">
        <v>73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</row>
    <row r="49" spans="1:112">
      <c r="A49" s="1" t="s">
        <v>74</v>
      </c>
      <c r="B49" s="1"/>
      <c r="C49" s="1"/>
      <c r="D49" s="1"/>
      <c r="E49" s="1" t="s">
        <v>75</v>
      </c>
      <c r="F49" s="1" t="s">
        <v>76</v>
      </c>
      <c r="G49" s="1"/>
      <c r="H49" s="1"/>
      <c r="I49" s="1"/>
      <c r="J49" s="1"/>
      <c r="K49" s="1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</row>
    <row r="50" spans="1:1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</row>
    <row r="51" spans="1:112">
      <c r="A51" s="1" t="s">
        <v>72</v>
      </c>
      <c r="B51" s="1" t="s">
        <v>25</v>
      </c>
      <c r="C51" s="1"/>
      <c r="D51" s="1"/>
      <c r="E51" s="1"/>
      <c r="F51" s="1"/>
      <c r="G51" s="1"/>
      <c r="H51" s="1"/>
      <c r="I51" s="1"/>
      <c r="J51" s="1"/>
      <c r="K51" s="1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</row>
    <row r="52" spans="1:112">
      <c r="A52" s="1" t="s">
        <v>27</v>
      </c>
      <c r="B52" s="1" t="s">
        <v>26</v>
      </c>
      <c r="C52" s="1"/>
      <c r="D52" s="1"/>
      <c r="E52" s="1"/>
      <c r="F52" s="1"/>
      <c r="G52" s="1"/>
      <c r="H52" s="1"/>
      <c r="I52" s="1"/>
      <c r="J52" s="1"/>
      <c r="K52" s="1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</row>
    <row r="53" spans="1:112">
      <c r="A53" s="1" t="s">
        <v>77</v>
      </c>
      <c r="B53" s="1"/>
      <c r="C53" s="1"/>
      <c r="D53" s="1"/>
      <c r="E53" s="1" t="s">
        <v>57</v>
      </c>
      <c r="F53" s="1"/>
      <c r="G53" s="1"/>
      <c r="H53" s="1"/>
      <c r="I53" s="1"/>
      <c r="J53" s="1"/>
      <c r="K53" s="1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</row>
    <row r="54" spans="1:112">
      <c r="A54" s="1" t="s">
        <v>78</v>
      </c>
      <c r="B54" s="1"/>
      <c r="C54" s="1"/>
      <c r="D54" s="1"/>
      <c r="E54" s="1">
        <v>0</v>
      </c>
      <c r="F54" s="1" t="s">
        <v>79</v>
      </c>
      <c r="G54" s="1"/>
      <c r="H54" s="1"/>
      <c r="I54" s="1"/>
      <c r="J54" s="1"/>
      <c r="K54" s="1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</row>
    <row r="55" spans="1:112">
      <c r="A55" s="1" t="s">
        <v>80</v>
      </c>
      <c r="B55" s="1"/>
      <c r="C55" s="1"/>
      <c r="D55" s="1"/>
      <c r="E55" s="1">
        <v>500</v>
      </c>
      <c r="F55" s="1" t="s">
        <v>79</v>
      </c>
      <c r="G55" s="1"/>
      <c r="H55" s="1"/>
      <c r="I55" s="1"/>
      <c r="J55" s="1"/>
      <c r="K55" s="1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</row>
    <row r="56" spans="1:112">
      <c r="A56" s="1" t="s">
        <v>81</v>
      </c>
      <c r="B56" s="1"/>
      <c r="C56" s="1"/>
      <c r="D56" s="1"/>
      <c r="E56" s="1" t="s">
        <v>82</v>
      </c>
      <c r="F56" s="1"/>
      <c r="G56" s="1"/>
      <c r="H56" s="1"/>
      <c r="I56" s="1"/>
      <c r="J56" s="1"/>
      <c r="K56" s="1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</row>
    <row r="57" spans="1:112">
      <c r="A57" s="1" t="s">
        <v>83</v>
      </c>
      <c r="B57" s="1"/>
      <c r="C57" s="1"/>
      <c r="D57" s="1"/>
      <c r="E57" s="1" t="s">
        <v>198</v>
      </c>
      <c r="F57" s="1"/>
      <c r="G57" s="1"/>
      <c r="H57" s="1"/>
      <c r="I57" s="1"/>
      <c r="J57" s="1"/>
      <c r="K57" s="1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</row>
    <row r="58" spans="1:1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</row>
    <row r="59" spans="1:112">
      <c r="A59" s="1" t="s">
        <v>59</v>
      </c>
      <c r="B59" s="1"/>
      <c r="C59" s="1"/>
      <c r="D59" s="1"/>
      <c r="E59" s="1" t="s">
        <v>229</v>
      </c>
      <c r="F59" s="1"/>
      <c r="G59" s="1"/>
      <c r="H59" s="1"/>
      <c r="I59" s="1"/>
      <c r="J59" s="1"/>
      <c r="K59" s="1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</row>
    <row r="60" spans="1:1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</row>
    <row r="61" spans="1:112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1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</row>
    <row r="62" spans="1:112">
      <c r="A62" s="3" t="s">
        <v>84</v>
      </c>
      <c r="B62" s="3" t="s">
        <v>85</v>
      </c>
      <c r="C62" s="3" t="s">
        <v>86</v>
      </c>
      <c r="D62" s="3" t="s">
        <v>87</v>
      </c>
      <c r="E62" s="3" t="s">
        <v>88</v>
      </c>
      <c r="F62" s="3" t="s">
        <v>162</v>
      </c>
      <c r="G62" s="3" t="s">
        <v>163</v>
      </c>
      <c r="H62" s="3" t="s">
        <v>89</v>
      </c>
      <c r="I62" s="3" t="s">
        <v>90</v>
      </c>
      <c r="J62" s="3" t="s">
        <v>91</v>
      </c>
      <c r="K62" s="3" t="s">
        <v>92</v>
      </c>
      <c r="L62" s="3" t="s">
        <v>93</v>
      </c>
      <c r="M62" s="3" t="s">
        <v>94</v>
      </c>
      <c r="N62" s="3" t="s">
        <v>164</v>
      </c>
      <c r="O62" s="3" t="s">
        <v>165</v>
      </c>
      <c r="P62" s="3" t="s">
        <v>166</v>
      </c>
      <c r="Q62" s="3" t="s">
        <v>95</v>
      </c>
      <c r="R62" s="3" t="s">
        <v>96</v>
      </c>
      <c r="S62" s="3" t="s">
        <v>97</v>
      </c>
      <c r="T62" s="3" t="s">
        <v>167</v>
      </c>
      <c r="U62" s="3" t="s">
        <v>168</v>
      </c>
      <c r="V62" s="3" t="s">
        <v>169</v>
      </c>
      <c r="W62" s="3" t="s">
        <v>170</v>
      </c>
      <c r="X62" s="3" t="s">
        <v>171</v>
      </c>
      <c r="Y62" s="3" t="s">
        <v>172</v>
      </c>
      <c r="Z62" s="3" t="s">
        <v>98</v>
      </c>
      <c r="AA62" s="3" t="s">
        <v>99</v>
      </c>
      <c r="AB62" s="3" t="s">
        <v>100</v>
      </c>
      <c r="AC62" s="3" t="s">
        <v>173</v>
      </c>
      <c r="AD62" s="3" t="s">
        <v>174</v>
      </c>
      <c r="AE62" s="3" t="s">
        <v>175</v>
      </c>
      <c r="AF62" s="3" t="s">
        <v>176</v>
      </c>
      <c r="AG62" s="3" t="s">
        <v>177</v>
      </c>
      <c r="AH62" s="3" t="s">
        <v>178</v>
      </c>
      <c r="AI62" s="3" t="s">
        <v>101</v>
      </c>
      <c r="AJ62" s="3" t="s">
        <v>102</v>
      </c>
      <c r="AK62" s="3" t="s">
        <v>103</v>
      </c>
      <c r="AL62" s="3" t="s">
        <v>179</v>
      </c>
      <c r="AM62" s="3" t="s">
        <v>180</v>
      </c>
      <c r="AN62" s="3" t="s">
        <v>181</v>
      </c>
      <c r="AO62" s="3" t="s">
        <v>182</v>
      </c>
      <c r="BH62" s="3"/>
      <c r="BI62" s="3"/>
      <c r="BJ62" s="3"/>
      <c r="BK62" s="3"/>
      <c r="BL62" s="3"/>
      <c r="BM62" s="3"/>
      <c r="BP62" s="3"/>
      <c r="BQ62" s="3"/>
      <c r="BR62" s="3"/>
      <c r="BS62" s="3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</row>
    <row r="63" spans="1:112">
      <c r="A63" s="3" t="s">
        <v>32</v>
      </c>
      <c r="B63" s="1">
        <v>0</v>
      </c>
      <c r="C63" s="1">
        <v>4.7</v>
      </c>
      <c r="D63" s="1" t="s">
        <v>0</v>
      </c>
      <c r="E63" s="1">
        <v>36.9</v>
      </c>
      <c r="F63" s="1">
        <v>231516</v>
      </c>
      <c r="G63" s="1">
        <v>287116</v>
      </c>
      <c r="H63" s="1">
        <v>257593</v>
      </c>
      <c r="I63" s="1">
        <v>184254</v>
      </c>
      <c r="J63" s="1">
        <v>235325</v>
      </c>
      <c r="K63" s="1">
        <v>243718</v>
      </c>
      <c r="L63" s="1">
        <v>365888</v>
      </c>
      <c r="M63" s="1">
        <v>245736</v>
      </c>
      <c r="N63" s="1">
        <v>83697</v>
      </c>
      <c r="O63" s="1">
        <v>361731</v>
      </c>
      <c r="P63" s="1">
        <v>422325</v>
      </c>
      <c r="Q63" s="1">
        <v>276135</v>
      </c>
      <c r="R63" s="1">
        <v>305477</v>
      </c>
      <c r="S63" s="1">
        <v>351338</v>
      </c>
      <c r="T63" s="1">
        <v>323482</v>
      </c>
      <c r="U63" s="1">
        <v>231516</v>
      </c>
      <c r="V63" s="1">
        <v>287116</v>
      </c>
      <c r="W63" s="1">
        <v>257593</v>
      </c>
      <c r="X63" s="1">
        <v>463777</v>
      </c>
      <c r="Y63" s="1">
        <v>328899</v>
      </c>
      <c r="Z63" s="1">
        <v>291233</v>
      </c>
      <c r="AA63" s="1">
        <v>507690</v>
      </c>
      <c r="AB63" s="1">
        <v>241411</v>
      </c>
      <c r="AC63" s="1">
        <v>380462</v>
      </c>
      <c r="AD63" s="1">
        <v>281094</v>
      </c>
      <c r="AE63" s="1">
        <v>240369</v>
      </c>
      <c r="AF63" s="1">
        <v>276053</v>
      </c>
      <c r="AG63" s="1">
        <v>359187</v>
      </c>
      <c r="AH63" s="1">
        <v>264548</v>
      </c>
      <c r="AI63" s="1">
        <v>244750</v>
      </c>
      <c r="AJ63" s="1">
        <v>319667</v>
      </c>
      <c r="AK63" s="1">
        <v>281376</v>
      </c>
      <c r="AL63" s="1">
        <v>274330</v>
      </c>
      <c r="AM63" s="1">
        <v>553</v>
      </c>
      <c r="AN63" s="1">
        <v>463</v>
      </c>
      <c r="AO63" s="1">
        <v>319</v>
      </c>
      <c r="BH63" s="1"/>
      <c r="BI63" s="1"/>
      <c r="BJ63" s="1"/>
      <c r="BK63" s="1"/>
      <c r="BL63" s="1"/>
      <c r="BM63" s="1"/>
      <c r="BP63" s="1"/>
      <c r="BQ63" s="1"/>
      <c r="BR63" s="1"/>
      <c r="BS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</row>
    <row r="64" spans="1:112">
      <c r="A64" s="3" t="s">
        <v>33</v>
      </c>
      <c r="B64" s="1">
        <v>3599.0650000000001</v>
      </c>
      <c r="C64" s="1">
        <v>5</v>
      </c>
      <c r="D64" s="1" t="s">
        <v>0</v>
      </c>
      <c r="E64" s="1">
        <v>37</v>
      </c>
      <c r="F64" s="1">
        <v>304389</v>
      </c>
      <c r="G64" s="1">
        <v>370704</v>
      </c>
      <c r="H64" s="1">
        <v>332452</v>
      </c>
      <c r="I64" s="1">
        <v>247981</v>
      </c>
      <c r="J64" s="1">
        <v>311584</v>
      </c>
      <c r="K64" s="1">
        <v>319845</v>
      </c>
      <c r="L64" s="1">
        <v>454340</v>
      </c>
      <c r="M64" s="1">
        <v>314047</v>
      </c>
      <c r="N64" s="1">
        <v>110498</v>
      </c>
      <c r="O64" s="1">
        <v>458551</v>
      </c>
      <c r="P64" s="1">
        <v>530730</v>
      </c>
      <c r="Q64" s="1">
        <v>368801</v>
      </c>
      <c r="R64" s="1">
        <v>402146</v>
      </c>
      <c r="S64" s="1">
        <v>449764</v>
      </c>
      <c r="T64" s="1">
        <v>418852</v>
      </c>
      <c r="U64" s="1">
        <v>304389</v>
      </c>
      <c r="V64" s="1">
        <v>370704</v>
      </c>
      <c r="W64" s="1">
        <v>332452</v>
      </c>
      <c r="X64" s="1">
        <v>575132</v>
      </c>
      <c r="Y64" s="1">
        <v>422068</v>
      </c>
      <c r="Z64" s="1">
        <v>377890</v>
      </c>
      <c r="AA64" s="1">
        <v>617818</v>
      </c>
      <c r="AB64" s="1">
        <v>314084</v>
      </c>
      <c r="AC64" s="1">
        <v>474617</v>
      </c>
      <c r="AD64" s="1">
        <v>359880</v>
      </c>
      <c r="AE64" s="1">
        <v>311450</v>
      </c>
      <c r="AF64" s="1">
        <v>347542</v>
      </c>
      <c r="AG64" s="1">
        <v>450629</v>
      </c>
      <c r="AH64" s="1">
        <v>339716</v>
      </c>
      <c r="AI64" s="1">
        <v>322758</v>
      </c>
      <c r="AJ64" s="1">
        <v>393674</v>
      </c>
      <c r="AK64" s="1">
        <v>351465</v>
      </c>
      <c r="AL64" s="1">
        <v>348898</v>
      </c>
      <c r="AM64" s="1">
        <v>627</v>
      </c>
      <c r="AN64" s="1">
        <v>567</v>
      </c>
      <c r="AO64" s="1">
        <v>411</v>
      </c>
      <c r="BH64" s="1"/>
      <c r="BI64" s="1"/>
      <c r="BJ64" s="1"/>
      <c r="BK64" s="1"/>
      <c r="BL64" s="1"/>
      <c r="BM64" s="1"/>
      <c r="BP64" s="1"/>
      <c r="BQ64" s="1"/>
      <c r="BR64" s="1"/>
      <c r="BS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</row>
    <row r="65" spans="1:112">
      <c r="A65" s="3" t="s">
        <v>34</v>
      </c>
      <c r="B65" s="1">
        <v>7198.8490000000002</v>
      </c>
      <c r="C65" s="1">
        <v>5</v>
      </c>
      <c r="D65" s="1" t="s">
        <v>0</v>
      </c>
      <c r="E65" s="1">
        <v>37</v>
      </c>
      <c r="F65" s="1">
        <v>345650</v>
      </c>
      <c r="G65" s="1">
        <v>413754</v>
      </c>
      <c r="H65" s="1">
        <v>376765</v>
      </c>
      <c r="I65" s="1">
        <v>281720</v>
      </c>
      <c r="J65" s="1">
        <v>349033</v>
      </c>
      <c r="K65" s="1">
        <v>360590</v>
      </c>
      <c r="L65" s="1">
        <v>486464</v>
      </c>
      <c r="M65" s="1">
        <v>346823</v>
      </c>
      <c r="N65" s="1">
        <v>128215</v>
      </c>
      <c r="O65" s="1">
        <v>506747</v>
      </c>
      <c r="P65" s="1">
        <v>580369</v>
      </c>
      <c r="Q65" s="1">
        <v>412905</v>
      </c>
      <c r="R65" s="1">
        <v>447097</v>
      </c>
      <c r="S65" s="1">
        <v>496120</v>
      </c>
      <c r="T65" s="1">
        <v>465777</v>
      </c>
      <c r="U65" s="1">
        <v>345650</v>
      </c>
      <c r="V65" s="1">
        <v>413754</v>
      </c>
      <c r="W65" s="1">
        <v>376765</v>
      </c>
      <c r="X65" s="1">
        <v>627818</v>
      </c>
      <c r="Y65" s="1">
        <v>469997</v>
      </c>
      <c r="Z65" s="1">
        <v>418963</v>
      </c>
      <c r="AA65" s="1">
        <v>673255</v>
      </c>
      <c r="AB65" s="1">
        <v>352766</v>
      </c>
      <c r="AC65" s="1">
        <v>524570</v>
      </c>
      <c r="AD65" s="1">
        <v>399925</v>
      </c>
      <c r="AE65" s="1">
        <v>349917</v>
      </c>
      <c r="AF65" s="1">
        <v>390045</v>
      </c>
      <c r="AG65" s="1">
        <v>500864</v>
      </c>
      <c r="AH65" s="1">
        <v>382514</v>
      </c>
      <c r="AI65" s="1">
        <v>360374</v>
      </c>
      <c r="AJ65" s="1">
        <v>434862</v>
      </c>
      <c r="AK65" s="1">
        <v>390851</v>
      </c>
      <c r="AL65" s="1">
        <v>388611</v>
      </c>
      <c r="AM65" s="1">
        <v>811</v>
      </c>
      <c r="AN65" s="1">
        <v>735</v>
      </c>
      <c r="AO65" s="1">
        <v>481</v>
      </c>
      <c r="BH65" s="1"/>
      <c r="BI65" s="1"/>
      <c r="BJ65" s="1"/>
      <c r="BK65" s="1"/>
      <c r="BL65" s="1"/>
      <c r="BM65" s="1"/>
      <c r="BP65" s="1"/>
      <c r="BQ65" s="1"/>
      <c r="BR65" s="1"/>
      <c r="BS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</row>
    <row r="66" spans="1:112">
      <c r="A66" s="3" t="s">
        <v>35</v>
      </c>
      <c r="B66" s="1">
        <v>10798.626</v>
      </c>
      <c r="C66" s="1">
        <v>5</v>
      </c>
      <c r="D66" s="1" t="s">
        <v>0</v>
      </c>
      <c r="E66" s="1">
        <v>37</v>
      </c>
      <c r="F66" s="1">
        <v>375075</v>
      </c>
      <c r="G66" s="1">
        <v>449432</v>
      </c>
      <c r="H66" s="1">
        <v>408332</v>
      </c>
      <c r="I66" s="1">
        <v>307466</v>
      </c>
      <c r="J66" s="1">
        <v>380904</v>
      </c>
      <c r="K66" s="1">
        <v>390460</v>
      </c>
      <c r="L66" s="1">
        <v>516665</v>
      </c>
      <c r="M66" s="1">
        <v>370634</v>
      </c>
      <c r="N66" s="1">
        <v>141930</v>
      </c>
      <c r="O66" s="1">
        <v>544697</v>
      </c>
      <c r="P66" s="1">
        <v>619549</v>
      </c>
      <c r="Q66" s="1">
        <v>447156</v>
      </c>
      <c r="R66" s="1">
        <v>479134</v>
      </c>
      <c r="S66" s="1">
        <v>532351</v>
      </c>
      <c r="T66" s="1">
        <v>502899</v>
      </c>
      <c r="U66" s="1">
        <v>375075</v>
      </c>
      <c r="V66" s="1">
        <v>449432</v>
      </c>
      <c r="W66" s="1">
        <v>408332</v>
      </c>
      <c r="X66" s="1">
        <v>666922</v>
      </c>
      <c r="Y66" s="1">
        <v>505519</v>
      </c>
      <c r="Z66" s="1">
        <v>453036</v>
      </c>
      <c r="AA66" s="1">
        <v>720970</v>
      </c>
      <c r="AB66" s="1">
        <v>382004</v>
      </c>
      <c r="AC66" s="1">
        <v>562910</v>
      </c>
      <c r="AD66" s="1">
        <v>430072</v>
      </c>
      <c r="AE66" s="1">
        <v>379689</v>
      </c>
      <c r="AF66" s="1">
        <v>420014</v>
      </c>
      <c r="AG66" s="1">
        <v>536490</v>
      </c>
      <c r="AH66" s="1">
        <v>412981</v>
      </c>
      <c r="AI66" s="1">
        <v>390731</v>
      </c>
      <c r="AJ66" s="1">
        <v>465181</v>
      </c>
      <c r="AK66" s="1">
        <v>419573</v>
      </c>
      <c r="AL66" s="1">
        <v>422382</v>
      </c>
      <c r="AM66" s="1">
        <v>830</v>
      </c>
      <c r="AN66" s="1">
        <v>702</v>
      </c>
      <c r="AO66" s="1">
        <v>492</v>
      </c>
      <c r="BH66" s="1"/>
      <c r="BI66" s="1"/>
      <c r="BJ66" s="1"/>
      <c r="BK66" s="1"/>
      <c r="BL66" s="1"/>
      <c r="BM66" s="1"/>
      <c r="BP66" s="1"/>
      <c r="BQ66" s="1"/>
      <c r="BR66" s="1"/>
      <c r="BS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</row>
    <row r="67" spans="1:112">
      <c r="A67" s="3" t="s">
        <v>36</v>
      </c>
      <c r="B67" s="1">
        <v>14398.405000000001</v>
      </c>
      <c r="C67" s="1">
        <v>5</v>
      </c>
      <c r="D67" s="1" t="s">
        <v>0</v>
      </c>
      <c r="E67" s="1">
        <v>37</v>
      </c>
      <c r="F67" s="1">
        <v>398465</v>
      </c>
      <c r="G67" s="1">
        <v>476893</v>
      </c>
      <c r="H67" s="1">
        <v>435120</v>
      </c>
      <c r="I67" s="1">
        <v>327638</v>
      </c>
      <c r="J67" s="1">
        <v>401472</v>
      </c>
      <c r="K67" s="1">
        <v>414855</v>
      </c>
      <c r="L67" s="1">
        <v>539980</v>
      </c>
      <c r="M67" s="1">
        <v>391243</v>
      </c>
      <c r="N67" s="1">
        <v>153000</v>
      </c>
      <c r="O67" s="1">
        <v>574588</v>
      </c>
      <c r="P67" s="1">
        <v>656517</v>
      </c>
      <c r="Q67" s="1">
        <v>474875</v>
      </c>
      <c r="R67" s="1">
        <v>511264</v>
      </c>
      <c r="S67" s="1">
        <v>564610</v>
      </c>
      <c r="T67" s="1">
        <v>530051</v>
      </c>
      <c r="U67" s="1">
        <v>398465</v>
      </c>
      <c r="V67" s="1">
        <v>476893</v>
      </c>
      <c r="W67" s="1">
        <v>435120</v>
      </c>
      <c r="X67" s="1">
        <v>698688</v>
      </c>
      <c r="Y67" s="1">
        <v>532438</v>
      </c>
      <c r="Z67" s="1">
        <v>480282</v>
      </c>
      <c r="AA67" s="1">
        <v>757503</v>
      </c>
      <c r="AB67" s="1">
        <v>404839</v>
      </c>
      <c r="AC67" s="1">
        <v>594988</v>
      </c>
      <c r="AD67" s="1">
        <v>457408</v>
      </c>
      <c r="AE67" s="1">
        <v>402838</v>
      </c>
      <c r="AF67" s="1">
        <v>448823</v>
      </c>
      <c r="AG67" s="1">
        <v>565034</v>
      </c>
      <c r="AH67" s="1">
        <v>436846</v>
      </c>
      <c r="AI67" s="1">
        <v>415435</v>
      </c>
      <c r="AJ67" s="1">
        <v>492869</v>
      </c>
      <c r="AK67" s="1">
        <v>442732</v>
      </c>
      <c r="AL67" s="1">
        <v>446963</v>
      </c>
      <c r="AM67" s="1">
        <v>885</v>
      </c>
      <c r="AN67" s="1">
        <v>767</v>
      </c>
      <c r="AO67" s="1">
        <v>501</v>
      </c>
      <c r="BH67" s="1"/>
      <c r="BI67" s="1"/>
      <c r="BJ67" s="1"/>
      <c r="BK67" s="1"/>
      <c r="BL67" s="1"/>
      <c r="BM67" s="1"/>
      <c r="BP67" s="1"/>
      <c r="BQ67" s="1"/>
      <c r="BR67" s="1"/>
      <c r="BS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</row>
    <row r="68" spans="1:112">
      <c r="A68" s="3" t="s">
        <v>37</v>
      </c>
      <c r="B68" s="1">
        <v>17998.183000000001</v>
      </c>
      <c r="C68" s="1">
        <v>4.9000000000000004</v>
      </c>
      <c r="D68" s="1" t="s">
        <v>0</v>
      </c>
      <c r="E68" s="1">
        <v>37</v>
      </c>
      <c r="F68" s="1">
        <v>422386</v>
      </c>
      <c r="G68" s="1">
        <v>502791</v>
      </c>
      <c r="H68" s="1">
        <v>460413</v>
      </c>
      <c r="I68" s="1">
        <v>346284</v>
      </c>
      <c r="J68" s="1">
        <v>424071</v>
      </c>
      <c r="K68" s="1">
        <v>436121</v>
      </c>
      <c r="L68" s="1">
        <v>563253</v>
      </c>
      <c r="M68" s="1">
        <v>409911</v>
      </c>
      <c r="N68" s="1">
        <v>162497</v>
      </c>
      <c r="O68" s="1">
        <v>605649</v>
      </c>
      <c r="P68" s="1">
        <v>687463</v>
      </c>
      <c r="Q68" s="1">
        <v>498984</v>
      </c>
      <c r="R68" s="1">
        <v>540298</v>
      </c>
      <c r="S68" s="1">
        <v>595895</v>
      </c>
      <c r="T68" s="1">
        <v>557472</v>
      </c>
      <c r="U68" s="1">
        <v>422386</v>
      </c>
      <c r="V68" s="1">
        <v>502791</v>
      </c>
      <c r="W68" s="1">
        <v>460413</v>
      </c>
      <c r="X68" s="1">
        <v>733137</v>
      </c>
      <c r="Y68" s="1">
        <v>562108</v>
      </c>
      <c r="Z68" s="1">
        <v>507354</v>
      </c>
      <c r="AA68" s="1">
        <v>791751</v>
      </c>
      <c r="AB68" s="1">
        <v>426867</v>
      </c>
      <c r="AC68" s="1">
        <v>627431</v>
      </c>
      <c r="AD68" s="1">
        <v>483971</v>
      </c>
      <c r="AE68" s="1">
        <v>428136</v>
      </c>
      <c r="AF68" s="1">
        <v>472186</v>
      </c>
      <c r="AG68" s="1">
        <v>593066</v>
      </c>
      <c r="AH68" s="1">
        <v>460717</v>
      </c>
      <c r="AI68" s="1">
        <v>439475</v>
      </c>
      <c r="AJ68" s="1">
        <v>516603</v>
      </c>
      <c r="AK68" s="1">
        <v>468714</v>
      </c>
      <c r="AL68" s="1">
        <v>474202</v>
      </c>
      <c r="AM68" s="1">
        <v>880</v>
      </c>
      <c r="AN68" s="1">
        <v>882</v>
      </c>
      <c r="AO68" s="1">
        <v>552</v>
      </c>
      <c r="BH68" s="1"/>
      <c r="BI68" s="1"/>
      <c r="BJ68" s="1"/>
      <c r="BK68" s="1"/>
      <c r="BL68" s="1"/>
      <c r="BM68" s="1"/>
      <c r="BP68" s="1"/>
      <c r="BQ68" s="1"/>
      <c r="BR68" s="1"/>
      <c r="BS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</row>
    <row r="69" spans="1:112">
      <c r="A69" s="3" t="s">
        <v>38</v>
      </c>
      <c r="B69" s="1">
        <v>21597.96</v>
      </c>
      <c r="C69" s="1">
        <v>5</v>
      </c>
      <c r="D69" s="1" t="s">
        <v>0</v>
      </c>
      <c r="E69" s="1">
        <v>37</v>
      </c>
      <c r="F69" s="1">
        <v>445258</v>
      </c>
      <c r="G69" s="1">
        <v>527361</v>
      </c>
      <c r="H69" s="1">
        <v>484621</v>
      </c>
      <c r="I69" s="1">
        <v>366159</v>
      </c>
      <c r="J69" s="1">
        <v>447690</v>
      </c>
      <c r="K69" s="1">
        <v>458013</v>
      </c>
      <c r="L69" s="1">
        <v>585966</v>
      </c>
      <c r="M69" s="1">
        <v>430415</v>
      </c>
      <c r="N69" s="1">
        <v>172107</v>
      </c>
      <c r="O69" s="1">
        <v>639931</v>
      </c>
      <c r="P69" s="1">
        <v>721503</v>
      </c>
      <c r="Q69" s="1">
        <v>525797</v>
      </c>
      <c r="R69" s="1">
        <v>566754</v>
      </c>
      <c r="S69" s="1">
        <v>623937</v>
      </c>
      <c r="T69" s="1">
        <v>587617</v>
      </c>
      <c r="U69" s="1">
        <v>445258</v>
      </c>
      <c r="V69" s="1">
        <v>527361</v>
      </c>
      <c r="W69" s="1">
        <v>484621</v>
      </c>
      <c r="X69" s="1">
        <v>765217</v>
      </c>
      <c r="Y69" s="1">
        <v>588358</v>
      </c>
      <c r="Z69" s="1">
        <v>531483</v>
      </c>
      <c r="AA69" s="1">
        <v>829432</v>
      </c>
      <c r="AB69" s="1">
        <v>448877</v>
      </c>
      <c r="AC69" s="1">
        <v>657332</v>
      </c>
      <c r="AD69" s="1">
        <v>509895</v>
      </c>
      <c r="AE69" s="1">
        <v>446827</v>
      </c>
      <c r="AF69" s="1">
        <v>496025</v>
      </c>
      <c r="AG69" s="1">
        <v>618149</v>
      </c>
      <c r="AH69" s="1">
        <v>485037</v>
      </c>
      <c r="AI69" s="1">
        <v>460531</v>
      </c>
      <c r="AJ69" s="1">
        <v>540002</v>
      </c>
      <c r="AK69" s="1">
        <v>489970</v>
      </c>
      <c r="AL69" s="1">
        <v>498545</v>
      </c>
      <c r="AM69" s="1">
        <v>1013</v>
      </c>
      <c r="AN69" s="1">
        <v>791</v>
      </c>
      <c r="AO69" s="1">
        <v>565</v>
      </c>
      <c r="BH69" s="1"/>
      <c r="BI69" s="1"/>
      <c r="BJ69" s="1"/>
      <c r="BK69" s="1"/>
      <c r="BL69" s="1"/>
      <c r="BM69" s="1"/>
      <c r="BP69" s="1"/>
      <c r="BQ69" s="1"/>
      <c r="BR69" s="1"/>
      <c r="BS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</row>
    <row r="70" spans="1:112">
      <c r="A70" s="3" t="s">
        <v>39</v>
      </c>
      <c r="B70" s="1">
        <v>25197.736000000001</v>
      </c>
      <c r="C70" s="1">
        <v>5</v>
      </c>
      <c r="D70" s="1" t="s">
        <v>0</v>
      </c>
      <c r="E70" s="1">
        <v>37</v>
      </c>
      <c r="F70" s="1">
        <v>470364</v>
      </c>
      <c r="G70" s="1">
        <v>553813</v>
      </c>
      <c r="H70" s="1">
        <v>508590</v>
      </c>
      <c r="I70" s="1">
        <v>384122</v>
      </c>
      <c r="J70" s="1">
        <v>471378</v>
      </c>
      <c r="K70" s="1">
        <v>483145</v>
      </c>
      <c r="L70" s="1">
        <v>614196</v>
      </c>
      <c r="M70" s="1">
        <v>451310</v>
      </c>
      <c r="N70" s="1">
        <v>182045</v>
      </c>
      <c r="O70" s="1">
        <v>668308</v>
      </c>
      <c r="P70" s="1">
        <v>752092</v>
      </c>
      <c r="Q70" s="1">
        <v>552293</v>
      </c>
      <c r="R70" s="1">
        <v>597177</v>
      </c>
      <c r="S70" s="1">
        <v>656606</v>
      </c>
      <c r="T70" s="1">
        <v>617673</v>
      </c>
      <c r="U70" s="1">
        <v>470364</v>
      </c>
      <c r="V70" s="1">
        <v>553813</v>
      </c>
      <c r="W70" s="1">
        <v>508590</v>
      </c>
      <c r="X70" s="1">
        <v>796179</v>
      </c>
      <c r="Y70" s="1">
        <v>615385</v>
      </c>
      <c r="Z70" s="1">
        <v>558797</v>
      </c>
      <c r="AA70" s="1">
        <v>861089</v>
      </c>
      <c r="AB70" s="1">
        <v>472455</v>
      </c>
      <c r="AC70" s="1">
        <v>686789</v>
      </c>
      <c r="AD70" s="1">
        <v>534002</v>
      </c>
      <c r="AE70" s="1">
        <v>472264</v>
      </c>
      <c r="AF70" s="1">
        <v>523151</v>
      </c>
      <c r="AG70" s="1">
        <v>648996</v>
      </c>
      <c r="AH70" s="1">
        <v>510851</v>
      </c>
      <c r="AI70" s="1">
        <v>482962</v>
      </c>
      <c r="AJ70" s="1">
        <v>563854</v>
      </c>
      <c r="AK70" s="1">
        <v>511149</v>
      </c>
      <c r="AL70" s="1">
        <v>518073</v>
      </c>
      <c r="AM70" s="1">
        <v>1074</v>
      </c>
      <c r="AN70" s="1">
        <v>974</v>
      </c>
      <c r="AO70" s="1">
        <v>604</v>
      </c>
      <c r="BH70" s="1"/>
      <c r="BI70" s="1"/>
      <c r="BJ70" s="1"/>
      <c r="BK70" s="1"/>
      <c r="BL70" s="1"/>
      <c r="BM70" s="1"/>
      <c r="BP70" s="1"/>
      <c r="BQ70" s="1"/>
      <c r="BR70" s="1"/>
      <c r="BS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</row>
    <row r="71" spans="1:112">
      <c r="A71" s="3" t="s">
        <v>40</v>
      </c>
      <c r="B71" s="1">
        <v>28797.513999999999</v>
      </c>
      <c r="C71" s="1">
        <v>5</v>
      </c>
      <c r="D71" s="1" t="s">
        <v>0</v>
      </c>
      <c r="E71" s="1">
        <v>37</v>
      </c>
      <c r="F71" s="1">
        <v>493771</v>
      </c>
      <c r="G71" s="1">
        <v>579595</v>
      </c>
      <c r="H71" s="1">
        <v>532731</v>
      </c>
      <c r="I71" s="1">
        <v>405844</v>
      </c>
      <c r="J71" s="1">
        <v>493771</v>
      </c>
      <c r="K71" s="1">
        <v>507354</v>
      </c>
      <c r="L71" s="1">
        <v>639109</v>
      </c>
      <c r="M71" s="1">
        <v>471330</v>
      </c>
      <c r="N71" s="1">
        <v>195344</v>
      </c>
      <c r="O71" s="1">
        <v>705212</v>
      </c>
      <c r="P71" s="1">
        <v>788517</v>
      </c>
      <c r="Q71" s="1">
        <v>581925</v>
      </c>
      <c r="R71" s="1">
        <v>625116</v>
      </c>
      <c r="S71" s="1">
        <v>685713</v>
      </c>
      <c r="T71" s="1">
        <v>646219</v>
      </c>
      <c r="U71" s="1">
        <v>493771</v>
      </c>
      <c r="V71" s="1">
        <v>579595</v>
      </c>
      <c r="W71" s="1">
        <v>532731</v>
      </c>
      <c r="X71" s="1">
        <v>830688</v>
      </c>
      <c r="Y71" s="1">
        <v>645155</v>
      </c>
      <c r="Z71" s="1">
        <v>584392</v>
      </c>
      <c r="AA71" s="1">
        <v>895106</v>
      </c>
      <c r="AB71" s="1">
        <v>494371</v>
      </c>
      <c r="AC71" s="1">
        <v>715881</v>
      </c>
      <c r="AD71" s="1">
        <v>560643</v>
      </c>
      <c r="AE71" s="1">
        <v>495522</v>
      </c>
      <c r="AF71" s="1">
        <v>545790</v>
      </c>
      <c r="AG71" s="1">
        <v>677912</v>
      </c>
      <c r="AH71" s="1">
        <v>532025</v>
      </c>
      <c r="AI71" s="1">
        <v>507131</v>
      </c>
      <c r="AJ71" s="1">
        <v>584235</v>
      </c>
      <c r="AK71" s="1">
        <v>532710</v>
      </c>
      <c r="AL71" s="1">
        <v>534763</v>
      </c>
      <c r="AM71" s="1">
        <v>1105</v>
      </c>
      <c r="AN71" s="1">
        <v>870</v>
      </c>
      <c r="AO71" s="1">
        <v>648</v>
      </c>
      <c r="BH71" s="1"/>
      <c r="BI71" s="1"/>
      <c r="BJ71" s="1"/>
      <c r="BK71" s="1"/>
      <c r="BL71" s="1"/>
      <c r="BM71" s="1"/>
      <c r="BP71" s="1"/>
      <c r="BQ71" s="1"/>
      <c r="BR71" s="1"/>
      <c r="BS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</row>
    <row r="72" spans="1:112">
      <c r="A72" s="3" t="s">
        <v>41</v>
      </c>
      <c r="B72" s="1">
        <v>32397.294999999998</v>
      </c>
      <c r="C72" s="1">
        <v>5</v>
      </c>
      <c r="D72" s="1" t="s">
        <v>0</v>
      </c>
      <c r="E72" s="1">
        <v>37</v>
      </c>
      <c r="F72" s="1">
        <v>513583</v>
      </c>
      <c r="G72" s="1">
        <v>605796</v>
      </c>
      <c r="H72" s="1">
        <v>558283</v>
      </c>
      <c r="I72" s="1">
        <v>425663</v>
      </c>
      <c r="J72" s="1">
        <v>516000</v>
      </c>
      <c r="K72" s="1">
        <v>530126</v>
      </c>
      <c r="L72" s="1">
        <v>665955</v>
      </c>
      <c r="M72" s="1">
        <v>493630</v>
      </c>
      <c r="N72" s="1">
        <v>205641</v>
      </c>
      <c r="O72" s="1">
        <v>730323</v>
      </c>
      <c r="P72" s="1">
        <v>818708</v>
      </c>
      <c r="Q72" s="1">
        <v>606819</v>
      </c>
      <c r="R72" s="1">
        <v>653636</v>
      </c>
      <c r="S72" s="1">
        <v>714999</v>
      </c>
      <c r="T72" s="1">
        <v>676488</v>
      </c>
      <c r="U72" s="1">
        <v>513583</v>
      </c>
      <c r="V72" s="1">
        <v>605796</v>
      </c>
      <c r="W72" s="1">
        <v>558283</v>
      </c>
      <c r="X72" s="1">
        <v>860474</v>
      </c>
      <c r="Y72" s="1">
        <v>672796</v>
      </c>
      <c r="Z72" s="1">
        <v>611794</v>
      </c>
      <c r="AA72" s="1">
        <v>929905</v>
      </c>
      <c r="AB72" s="1">
        <v>517851</v>
      </c>
      <c r="AC72" s="1">
        <v>746844</v>
      </c>
      <c r="AD72" s="1">
        <v>585596</v>
      </c>
      <c r="AE72" s="1">
        <v>516725</v>
      </c>
      <c r="AF72" s="1">
        <v>571615</v>
      </c>
      <c r="AG72" s="1">
        <v>704015</v>
      </c>
      <c r="AH72" s="1">
        <v>555384</v>
      </c>
      <c r="AI72" s="1">
        <v>526619</v>
      </c>
      <c r="AJ72" s="1">
        <v>605136</v>
      </c>
      <c r="AK72" s="1">
        <v>549819</v>
      </c>
      <c r="AL72" s="1">
        <v>556430</v>
      </c>
      <c r="AM72" s="1">
        <v>1046</v>
      </c>
      <c r="AN72" s="1">
        <v>1058</v>
      </c>
      <c r="AO72" s="1">
        <v>666</v>
      </c>
      <c r="BH72" s="1"/>
      <c r="BI72" s="1"/>
      <c r="BJ72" s="1"/>
      <c r="BK72" s="1"/>
      <c r="BL72" s="1"/>
      <c r="BM72" s="1"/>
      <c r="BP72" s="1"/>
      <c r="BQ72" s="1"/>
      <c r="BR72" s="1"/>
      <c r="BS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</row>
    <row r="73" spans="1:112">
      <c r="A73" s="3" t="s">
        <v>42</v>
      </c>
      <c r="B73" s="1">
        <v>35997.072999999997</v>
      </c>
      <c r="C73" s="1">
        <v>4.9000000000000004</v>
      </c>
      <c r="D73" s="1" t="s">
        <v>0</v>
      </c>
      <c r="E73" s="1">
        <v>37</v>
      </c>
      <c r="F73" s="1">
        <v>539674</v>
      </c>
      <c r="G73" s="1">
        <v>633123</v>
      </c>
      <c r="H73" s="1">
        <v>581069</v>
      </c>
      <c r="I73" s="1">
        <v>446897</v>
      </c>
      <c r="J73" s="1">
        <v>541572</v>
      </c>
      <c r="K73" s="1">
        <v>555528</v>
      </c>
      <c r="L73" s="1">
        <v>693416</v>
      </c>
      <c r="M73" s="1">
        <v>516236</v>
      </c>
      <c r="N73" s="1">
        <v>216600</v>
      </c>
      <c r="O73" s="1">
        <v>761688</v>
      </c>
      <c r="P73" s="1">
        <v>848727</v>
      </c>
      <c r="Q73" s="1">
        <v>634565</v>
      </c>
      <c r="R73" s="1">
        <v>682767</v>
      </c>
      <c r="S73" s="1">
        <v>743655</v>
      </c>
      <c r="T73" s="1">
        <v>706194</v>
      </c>
      <c r="U73" s="1">
        <v>539674</v>
      </c>
      <c r="V73" s="1">
        <v>633123</v>
      </c>
      <c r="W73" s="1">
        <v>581069</v>
      </c>
      <c r="X73" s="1">
        <v>897916</v>
      </c>
      <c r="Y73" s="1">
        <v>700162</v>
      </c>
      <c r="Z73" s="1">
        <v>637154</v>
      </c>
      <c r="AA73" s="1">
        <v>958964</v>
      </c>
      <c r="AB73" s="1">
        <v>534710</v>
      </c>
      <c r="AC73" s="1">
        <v>771171</v>
      </c>
      <c r="AD73" s="1">
        <v>611709</v>
      </c>
      <c r="AE73" s="1">
        <v>539744</v>
      </c>
      <c r="AF73" s="1">
        <v>593454</v>
      </c>
      <c r="AG73" s="1">
        <v>732521</v>
      </c>
      <c r="AH73" s="1">
        <v>579428</v>
      </c>
      <c r="AI73" s="1">
        <v>547331</v>
      </c>
      <c r="AJ73" s="1">
        <v>626295</v>
      </c>
      <c r="AK73" s="1">
        <v>567930</v>
      </c>
      <c r="AL73" s="1">
        <v>573927</v>
      </c>
      <c r="AM73" s="1">
        <v>1134</v>
      </c>
      <c r="AN73" s="1">
        <v>1016</v>
      </c>
      <c r="AO73" s="1">
        <v>696</v>
      </c>
      <c r="BH73" s="1"/>
      <c r="BI73" s="1"/>
      <c r="BJ73" s="1"/>
      <c r="BK73" s="1"/>
      <c r="BL73" s="1"/>
      <c r="BM73" s="1"/>
      <c r="BP73" s="1"/>
      <c r="BQ73" s="1"/>
      <c r="BR73" s="1"/>
      <c r="BS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>
      <c r="A74" s="3" t="s">
        <v>43</v>
      </c>
      <c r="B74" s="1">
        <v>39596.849000000002</v>
      </c>
      <c r="C74" s="1">
        <v>5</v>
      </c>
      <c r="D74" s="1" t="s">
        <v>0</v>
      </c>
      <c r="E74" s="1">
        <v>37</v>
      </c>
      <c r="F74" s="1">
        <v>561127</v>
      </c>
      <c r="G74" s="1">
        <v>657502</v>
      </c>
      <c r="H74" s="1">
        <v>606968</v>
      </c>
      <c r="I74" s="1">
        <v>466160</v>
      </c>
      <c r="J74" s="1">
        <v>566579</v>
      </c>
      <c r="K74" s="1">
        <v>577698</v>
      </c>
      <c r="L74" s="1">
        <v>721569</v>
      </c>
      <c r="M74" s="1">
        <v>540620</v>
      </c>
      <c r="N74" s="1">
        <v>228594</v>
      </c>
      <c r="O74" s="1">
        <v>789609</v>
      </c>
      <c r="P74" s="1">
        <v>876833</v>
      </c>
      <c r="Q74" s="1">
        <v>659932</v>
      </c>
      <c r="R74" s="1">
        <v>715652</v>
      </c>
      <c r="S74" s="1">
        <v>776535</v>
      </c>
      <c r="T74" s="1">
        <v>735674</v>
      </c>
      <c r="U74" s="1">
        <v>561127</v>
      </c>
      <c r="V74" s="1">
        <v>657502</v>
      </c>
      <c r="W74" s="1">
        <v>606968</v>
      </c>
      <c r="X74" s="1">
        <v>927551</v>
      </c>
      <c r="Y74" s="1">
        <v>725180</v>
      </c>
      <c r="Z74" s="1">
        <v>664399</v>
      </c>
      <c r="AA74" s="1">
        <v>987424</v>
      </c>
      <c r="AB74" s="1">
        <v>557939</v>
      </c>
      <c r="AC74" s="1">
        <v>797153</v>
      </c>
      <c r="AD74" s="1">
        <v>634121</v>
      </c>
      <c r="AE74" s="1">
        <v>563563</v>
      </c>
      <c r="AF74" s="1">
        <v>615636</v>
      </c>
      <c r="AG74" s="1">
        <v>760237</v>
      </c>
      <c r="AH74" s="1">
        <v>603320</v>
      </c>
      <c r="AI74" s="1">
        <v>571040</v>
      </c>
      <c r="AJ74" s="1">
        <v>642042</v>
      </c>
      <c r="AK74" s="1">
        <v>588208</v>
      </c>
      <c r="AL74" s="1">
        <v>591611</v>
      </c>
      <c r="AM74" s="1">
        <v>1295</v>
      </c>
      <c r="AN74" s="1">
        <v>1049</v>
      </c>
      <c r="AO74" s="1">
        <v>739</v>
      </c>
      <c r="BH74" s="1"/>
      <c r="BI74" s="1"/>
      <c r="BJ74" s="1"/>
      <c r="BK74" s="1"/>
      <c r="BL74" s="1"/>
      <c r="BM74" s="1"/>
      <c r="BP74" s="1"/>
      <c r="BQ74" s="1"/>
      <c r="BR74" s="1"/>
      <c r="BS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>
      <c r="A75" s="3" t="s">
        <v>104</v>
      </c>
      <c r="B75" s="1">
        <v>43196.627999999997</v>
      </c>
      <c r="C75" s="1">
        <v>5</v>
      </c>
      <c r="D75" s="1" t="s">
        <v>0</v>
      </c>
      <c r="E75" s="1">
        <v>37</v>
      </c>
      <c r="F75" s="1">
        <v>585738</v>
      </c>
      <c r="G75" s="1">
        <v>682480</v>
      </c>
      <c r="H75" s="1">
        <v>626962</v>
      </c>
      <c r="I75" s="1">
        <v>487503</v>
      </c>
      <c r="J75" s="1">
        <v>592473</v>
      </c>
      <c r="K75" s="1">
        <v>604832</v>
      </c>
      <c r="L75" s="1">
        <v>751335</v>
      </c>
      <c r="M75" s="1">
        <v>562986</v>
      </c>
      <c r="N75" s="1">
        <v>240859</v>
      </c>
      <c r="O75" s="1">
        <v>820904</v>
      </c>
      <c r="P75" s="1">
        <v>905479</v>
      </c>
      <c r="Q75" s="1">
        <v>683883</v>
      </c>
      <c r="R75" s="1">
        <v>742837</v>
      </c>
      <c r="S75" s="1">
        <v>802812</v>
      </c>
      <c r="T75" s="1">
        <v>763860</v>
      </c>
      <c r="U75" s="1">
        <v>585738</v>
      </c>
      <c r="V75" s="1">
        <v>682480</v>
      </c>
      <c r="W75" s="1">
        <v>626962</v>
      </c>
      <c r="X75" s="1">
        <v>957104</v>
      </c>
      <c r="Y75" s="1">
        <v>754391</v>
      </c>
      <c r="Z75" s="1">
        <v>688521</v>
      </c>
      <c r="AA75" s="1">
        <v>1013560</v>
      </c>
      <c r="AB75" s="1">
        <v>577020</v>
      </c>
      <c r="AC75" s="1">
        <v>823575</v>
      </c>
      <c r="AD75" s="1">
        <v>658234</v>
      </c>
      <c r="AE75" s="1">
        <v>585872</v>
      </c>
      <c r="AF75" s="1">
        <v>641611</v>
      </c>
      <c r="AG75" s="1">
        <v>785108</v>
      </c>
      <c r="AH75" s="1">
        <v>624930</v>
      </c>
      <c r="AI75" s="1">
        <v>591959</v>
      </c>
      <c r="AJ75" s="1">
        <v>660235</v>
      </c>
      <c r="AK75" s="1">
        <v>601879</v>
      </c>
      <c r="AL75" s="1">
        <v>606758</v>
      </c>
      <c r="AM75" s="1">
        <v>1198</v>
      </c>
      <c r="AN75" s="1">
        <v>1078</v>
      </c>
      <c r="AO75" s="1">
        <v>726</v>
      </c>
      <c r="BH75" s="1"/>
      <c r="BI75" s="1"/>
      <c r="BJ75" s="1"/>
      <c r="BK75" s="1"/>
      <c r="BL75" s="1"/>
      <c r="BM75" s="1"/>
      <c r="BP75" s="1"/>
      <c r="BQ75" s="1"/>
      <c r="BR75" s="1"/>
      <c r="BS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>
      <c r="A76" s="3" t="s">
        <v>105</v>
      </c>
      <c r="B76" s="1">
        <v>46796.41</v>
      </c>
      <c r="C76" s="1">
        <v>5</v>
      </c>
      <c r="D76" s="1" t="s">
        <v>0</v>
      </c>
      <c r="E76" s="1">
        <v>37</v>
      </c>
      <c r="F76" s="1">
        <v>611507</v>
      </c>
      <c r="G76" s="1">
        <v>706759</v>
      </c>
      <c r="H76" s="1">
        <v>652609</v>
      </c>
      <c r="I76" s="1">
        <v>509469</v>
      </c>
      <c r="J76" s="1">
        <v>614141</v>
      </c>
      <c r="K76" s="1">
        <v>627845</v>
      </c>
      <c r="L76" s="1">
        <v>780076</v>
      </c>
      <c r="M76" s="1">
        <v>587907</v>
      </c>
      <c r="N76" s="1">
        <v>255353</v>
      </c>
      <c r="O76" s="1">
        <v>848415</v>
      </c>
      <c r="P76" s="1">
        <v>938732</v>
      </c>
      <c r="Q76" s="1">
        <v>710821</v>
      </c>
      <c r="R76" s="1">
        <v>773851</v>
      </c>
      <c r="S76" s="1">
        <v>837667</v>
      </c>
      <c r="T76" s="1">
        <v>792709</v>
      </c>
      <c r="U76" s="1">
        <v>611507</v>
      </c>
      <c r="V76" s="1">
        <v>706759</v>
      </c>
      <c r="W76" s="1">
        <v>652609</v>
      </c>
      <c r="X76" s="1">
        <v>989241</v>
      </c>
      <c r="Y76" s="1">
        <v>784254</v>
      </c>
      <c r="Z76" s="1">
        <v>714742</v>
      </c>
      <c r="AA76" s="1">
        <v>1041317</v>
      </c>
      <c r="AB76" s="1">
        <v>599033</v>
      </c>
      <c r="AC76" s="1">
        <v>847968</v>
      </c>
      <c r="AD76" s="1">
        <v>685049</v>
      </c>
      <c r="AE76" s="1">
        <v>605645</v>
      </c>
      <c r="AF76" s="1">
        <v>663421</v>
      </c>
      <c r="AG76" s="1">
        <v>810806</v>
      </c>
      <c r="AH76" s="1">
        <v>648063</v>
      </c>
      <c r="AI76" s="1">
        <v>614982</v>
      </c>
      <c r="AJ76" s="1">
        <v>678766</v>
      </c>
      <c r="AK76" s="1">
        <v>620890</v>
      </c>
      <c r="AL76" s="1">
        <v>624026</v>
      </c>
      <c r="AM76" s="1">
        <v>1303</v>
      </c>
      <c r="AN76" s="1">
        <v>1127</v>
      </c>
      <c r="AO76" s="1">
        <v>751</v>
      </c>
      <c r="BH76" s="1"/>
      <c r="BI76" s="1"/>
      <c r="BJ76" s="1"/>
      <c r="BK76" s="1"/>
      <c r="BL76" s="1"/>
      <c r="BM76" s="1"/>
      <c r="BP76" s="1"/>
      <c r="BQ76" s="1"/>
      <c r="BR76" s="1"/>
      <c r="BS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>
      <c r="A77" s="3" t="s">
        <v>106</v>
      </c>
      <c r="B77" s="1">
        <v>50396.188000000002</v>
      </c>
      <c r="C77" s="1">
        <v>5</v>
      </c>
      <c r="D77" s="1" t="s">
        <v>0</v>
      </c>
      <c r="E77" s="1">
        <v>37</v>
      </c>
      <c r="F77" s="1">
        <v>636825</v>
      </c>
      <c r="G77" s="1">
        <v>738017</v>
      </c>
      <c r="H77" s="1">
        <v>680875</v>
      </c>
      <c r="I77" s="1">
        <v>536258</v>
      </c>
      <c r="J77" s="1">
        <v>641721</v>
      </c>
      <c r="K77" s="1">
        <v>654781</v>
      </c>
      <c r="L77" s="1">
        <v>813165</v>
      </c>
      <c r="M77" s="1">
        <v>617559</v>
      </c>
      <c r="N77" s="1">
        <v>269640</v>
      </c>
      <c r="O77" s="1">
        <v>880664</v>
      </c>
      <c r="P77" s="1">
        <v>969186</v>
      </c>
      <c r="Q77" s="1">
        <v>744159</v>
      </c>
      <c r="R77" s="1">
        <v>804370</v>
      </c>
      <c r="S77" s="1">
        <v>870150</v>
      </c>
      <c r="T77" s="1">
        <v>827872</v>
      </c>
      <c r="U77" s="1">
        <v>636825</v>
      </c>
      <c r="V77" s="1">
        <v>738017</v>
      </c>
      <c r="W77" s="1">
        <v>680875</v>
      </c>
      <c r="X77" s="1">
        <v>1025325</v>
      </c>
      <c r="Y77" s="1">
        <v>816773</v>
      </c>
      <c r="Z77" s="1">
        <v>748197</v>
      </c>
      <c r="AA77" s="1">
        <v>1078447</v>
      </c>
      <c r="AB77" s="1">
        <v>622275</v>
      </c>
      <c r="AC77" s="1">
        <v>878744</v>
      </c>
      <c r="AD77" s="1">
        <v>712216</v>
      </c>
      <c r="AE77" s="1">
        <v>632798</v>
      </c>
      <c r="AF77" s="1">
        <v>691615</v>
      </c>
      <c r="AG77" s="1">
        <v>843534</v>
      </c>
      <c r="AH77" s="1">
        <v>675983</v>
      </c>
      <c r="AI77" s="1">
        <v>643814</v>
      </c>
      <c r="AJ77" s="1">
        <v>702211</v>
      </c>
      <c r="AK77" s="1">
        <v>642246</v>
      </c>
      <c r="AL77" s="1">
        <v>645154</v>
      </c>
      <c r="AM77" s="1">
        <v>1335</v>
      </c>
      <c r="AN77" s="1">
        <v>1183</v>
      </c>
      <c r="AO77" s="1">
        <v>749</v>
      </c>
      <c r="BH77" s="1"/>
      <c r="BI77" s="1"/>
      <c r="BJ77" s="1"/>
      <c r="BK77" s="1"/>
      <c r="BL77" s="1"/>
      <c r="BM77" s="1"/>
      <c r="BP77" s="1"/>
      <c r="BQ77" s="1"/>
      <c r="BR77" s="1"/>
      <c r="BS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>
      <c r="A78" s="3" t="s">
        <v>107</v>
      </c>
      <c r="B78" s="1">
        <v>53995.964999999997</v>
      </c>
      <c r="C78" s="1">
        <v>5</v>
      </c>
      <c r="D78" s="1" t="s">
        <v>0</v>
      </c>
      <c r="E78" s="1">
        <v>37</v>
      </c>
      <c r="F78" s="1">
        <v>671371</v>
      </c>
      <c r="G78" s="1">
        <v>773822</v>
      </c>
      <c r="H78" s="1">
        <v>716081</v>
      </c>
      <c r="I78" s="1">
        <v>565100</v>
      </c>
      <c r="J78" s="1">
        <v>676465</v>
      </c>
      <c r="K78" s="1">
        <v>687851</v>
      </c>
      <c r="L78" s="1">
        <v>855109</v>
      </c>
      <c r="M78" s="1">
        <v>648443</v>
      </c>
      <c r="N78" s="1">
        <v>288453</v>
      </c>
      <c r="O78" s="1">
        <v>921446</v>
      </c>
      <c r="P78" s="1">
        <v>1012092</v>
      </c>
      <c r="Q78" s="1">
        <v>781371</v>
      </c>
      <c r="R78" s="1">
        <v>843167</v>
      </c>
      <c r="S78" s="1">
        <v>913812</v>
      </c>
      <c r="T78" s="1">
        <v>865096</v>
      </c>
      <c r="U78" s="1">
        <v>671371</v>
      </c>
      <c r="V78" s="1">
        <v>773822</v>
      </c>
      <c r="W78" s="1">
        <v>716081</v>
      </c>
      <c r="X78" s="1">
        <v>1069502</v>
      </c>
      <c r="Y78" s="1">
        <v>851270</v>
      </c>
      <c r="Z78" s="1">
        <v>783834</v>
      </c>
      <c r="AA78" s="1">
        <v>1117890</v>
      </c>
      <c r="AB78" s="1">
        <v>651835</v>
      </c>
      <c r="AC78" s="1">
        <v>917540</v>
      </c>
      <c r="AD78" s="1">
        <v>745830</v>
      </c>
      <c r="AE78" s="1">
        <v>664005</v>
      </c>
      <c r="AF78" s="1">
        <v>723378</v>
      </c>
      <c r="AG78" s="1">
        <v>880713</v>
      </c>
      <c r="AH78" s="1">
        <v>704887</v>
      </c>
      <c r="AI78" s="1">
        <v>673282</v>
      </c>
      <c r="AJ78" s="1">
        <v>727337</v>
      </c>
      <c r="AK78" s="1">
        <v>667904</v>
      </c>
      <c r="AL78" s="1">
        <v>667197</v>
      </c>
      <c r="AM78" s="1">
        <v>1434</v>
      </c>
      <c r="AN78" s="1">
        <v>1264</v>
      </c>
      <c r="AO78" s="1">
        <v>844</v>
      </c>
      <c r="BH78" s="1"/>
      <c r="BI78" s="1"/>
      <c r="BJ78" s="1"/>
      <c r="BK78" s="1"/>
      <c r="BL78" s="1"/>
      <c r="BM78" s="1"/>
      <c r="BP78" s="1"/>
      <c r="BQ78" s="1"/>
      <c r="BR78" s="1"/>
      <c r="BS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>
      <c r="A79" s="3" t="s">
        <v>108</v>
      </c>
      <c r="B79" s="1">
        <v>57595.741999999998</v>
      </c>
      <c r="C79" s="1">
        <v>5</v>
      </c>
      <c r="D79" s="1" t="s">
        <v>0</v>
      </c>
      <c r="E79" s="1">
        <v>37</v>
      </c>
      <c r="F79" s="1">
        <v>697842</v>
      </c>
      <c r="G79" s="1">
        <v>801792</v>
      </c>
      <c r="H79" s="1">
        <v>742170</v>
      </c>
      <c r="I79" s="1">
        <v>589368</v>
      </c>
      <c r="J79" s="1">
        <v>699975</v>
      </c>
      <c r="K79" s="1">
        <v>717389</v>
      </c>
      <c r="L79" s="1">
        <v>889611</v>
      </c>
      <c r="M79" s="1">
        <v>679365</v>
      </c>
      <c r="N79" s="1">
        <v>303473</v>
      </c>
      <c r="O79" s="1">
        <v>954182</v>
      </c>
      <c r="P79" s="1">
        <v>1043923</v>
      </c>
      <c r="Q79" s="1">
        <v>812156</v>
      </c>
      <c r="R79" s="1">
        <v>873908</v>
      </c>
      <c r="S79" s="1">
        <v>943200</v>
      </c>
      <c r="T79" s="1">
        <v>897042</v>
      </c>
      <c r="U79" s="1">
        <v>697842</v>
      </c>
      <c r="V79" s="1">
        <v>801792</v>
      </c>
      <c r="W79" s="1">
        <v>742170</v>
      </c>
      <c r="X79" s="1">
        <v>1108676</v>
      </c>
      <c r="Y79" s="1">
        <v>885741</v>
      </c>
      <c r="Z79" s="1">
        <v>812929</v>
      </c>
      <c r="AA79" s="1">
        <v>1148997</v>
      </c>
      <c r="AB79" s="1">
        <v>678833</v>
      </c>
      <c r="AC79" s="1">
        <v>948294</v>
      </c>
      <c r="AD79" s="1">
        <v>770009</v>
      </c>
      <c r="AE79" s="1">
        <v>687821</v>
      </c>
      <c r="AF79" s="1">
        <v>747772</v>
      </c>
      <c r="AG79" s="1">
        <v>908749</v>
      </c>
      <c r="AH79" s="1">
        <v>731838</v>
      </c>
      <c r="AI79" s="1">
        <v>699273</v>
      </c>
      <c r="AJ79" s="1">
        <v>746102</v>
      </c>
      <c r="AK79" s="1">
        <v>691515</v>
      </c>
      <c r="AL79" s="1">
        <v>687478</v>
      </c>
      <c r="AM79" s="1">
        <v>1482</v>
      </c>
      <c r="AN79" s="1">
        <v>1358</v>
      </c>
      <c r="AO79" s="1">
        <v>808</v>
      </c>
      <c r="BH79" s="1"/>
      <c r="BI79" s="1"/>
      <c r="BJ79" s="1"/>
      <c r="BK79" s="1"/>
      <c r="BL79" s="1"/>
      <c r="BM79" s="1"/>
      <c r="BP79" s="1"/>
      <c r="BQ79" s="1"/>
      <c r="BR79" s="1"/>
      <c r="BS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>
      <c r="A80" s="3" t="s">
        <v>109</v>
      </c>
      <c r="B80" s="1">
        <v>61195.519999999997</v>
      </c>
      <c r="C80" s="1">
        <v>5</v>
      </c>
      <c r="D80" s="1" t="s">
        <v>0</v>
      </c>
      <c r="E80" s="1">
        <v>37</v>
      </c>
      <c r="F80" s="1">
        <v>723351</v>
      </c>
      <c r="G80" s="1">
        <v>830344</v>
      </c>
      <c r="H80" s="1">
        <v>768664</v>
      </c>
      <c r="I80" s="1">
        <v>613111</v>
      </c>
      <c r="J80" s="1">
        <v>730729</v>
      </c>
      <c r="K80" s="1">
        <v>743414</v>
      </c>
      <c r="L80" s="1">
        <v>922976</v>
      </c>
      <c r="M80" s="1">
        <v>707827</v>
      </c>
      <c r="N80" s="1">
        <v>318657</v>
      </c>
      <c r="O80" s="1">
        <v>986088</v>
      </c>
      <c r="P80" s="1">
        <v>1077631</v>
      </c>
      <c r="Q80" s="1">
        <v>844828</v>
      </c>
      <c r="R80" s="1">
        <v>903476</v>
      </c>
      <c r="S80" s="1">
        <v>975054</v>
      </c>
      <c r="T80" s="1">
        <v>929322</v>
      </c>
      <c r="U80" s="1">
        <v>723351</v>
      </c>
      <c r="V80" s="1">
        <v>830344</v>
      </c>
      <c r="W80" s="1">
        <v>768664</v>
      </c>
      <c r="X80" s="1">
        <v>1137592</v>
      </c>
      <c r="Y80" s="1">
        <v>917905</v>
      </c>
      <c r="Z80" s="1">
        <v>846409</v>
      </c>
      <c r="AA80" s="1">
        <v>1184498</v>
      </c>
      <c r="AB80" s="1">
        <v>704858</v>
      </c>
      <c r="AC80" s="1">
        <v>976085</v>
      </c>
      <c r="AD80" s="1">
        <v>799178</v>
      </c>
      <c r="AE80" s="1">
        <v>716839</v>
      </c>
      <c r="AF80" s="1">
        <v>776255</v>
      </c>
      <c r="AG80" s="1">
        <v>937398</v>
      </c>
      <c r="AH80" s="1">
        <v>757602</v>
      </c>
      <c r="AI80" s="1">
        <v>727908</v>
      </c>
      <c r="AJ80" s="1">
        <v>767161</v>
      </c>
      <c r="AK80" s="1">
        <v>710824</v>
      </c>
      <c r="AL80" s="1">
        <v>701334</v>
      </c>
      <c r="AM80" s="1">
        <v>1614</v>
      </c>
      <c r="AN80" s="1">
        <v>1352</v>
      </c>
      <c r="AO80" s="1">
        <v>865</v>
      </c>
      <c r="BH80" s="1"/>
      <c r="BI80" s="1"/>
      <c r="BJ80" s="1"/>
      <c r="BK80" s="1"/>
      <c r="BL80" s="1"/>
      <c r="BM80" s="1"/>
      <c r="BP80" s="1"/>
      <c r="BQ80" s="1"/>
      <c r="BR80" s="1"/>
      <c r="BS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>
      <c r="A81" s="3" t="s">
        <v>110</v>
      </c>
      <c r="B81" s="1">
        <v>64795.298999999999</v>
      </c>
      <c r="C81" s="1">
        <v>5</v>
      </c>
      <c r="D81" s="1" t="s">
        <v>0</v>
      </c>
      <c r="E81" s="1">
        <v>37</v>
      </c>
      <c r="F81" s="1">
        <v>749075</v>
      </c>
      <c r="G81" s="1">
        <v>859110</v>
      </c>
      <c r="H81" s="1">
        <v>796741</v>
      </c>
      <c r="I81" s="1">
        <v>638948</v>
      </c>
      <c r="J81" s="1">
        <v>759350</v>
      </c>
      <c r="K81" s="1">
        <v>774707</v>
      </c>
      <c r="L81" s="1">
        <v>957200</v>
      </c>
      <c r="M81" s="1">
        <v>734690</v>
      </c>
      <c r="N81" s="1">
        <v>335872</v>
      </c>
      <c r="O81" s="1">
        <v>1023067</v>
      </c>
      <c r="P81" s="1">
        <v>1115019</v>
      </c>
      <c r="Q81" s="1">
        <v>876137</v>
      </c>
      <c r="R81" s="1">
        <v>934714</v>
      </c>
      <c r="S81" s="1">
        <v>1009095</v>
      </c>
      <c r="T81" s="1">
        <v>960231</v>
      </c>
      <c r="U81" s="1">
        <v>749075</v>
      </c>
      <c r="V81" s="1">
        <v>859110</v>
      </c>
      <c r="W81" s="1">
        <v>796741</v>
      </c>
      <c r="X81" s="1">
        <v>1173889</v>
      </c>
      <c r="Y81" s="1">
        <v>950178</v>
      </c>
      <c r="Z81" s="1">
        <v>874991</v>
      </c>
      <c r="AA81" s="1">
        <v>1212130</v>
      </c>
      <c r="AB81" s="1">
        <v>728153</v>
      </c>
      <c r="AC81" s="1">
        <v>1002746</v>
      </c>
      <c r="AD81" s="1">
        <v>829045</v>
      </c>
      <c r="AE81" s="1">
        <v>741047</v>
      </c>
      <c r="AF81" s="1">
        <v>801022</v>
      </c>
      <c r="AG81" s="1">
        <v>969365</v>
      </c>
      <c r="AH81" s="1">
        <v>785945</v>
      </c>
      <c r="AI81" s="1">
        <v>752227</v>
      </c>
      <c r="AJ81" s="1">
        <v>789707</v>
      </c>
      <c r="AK81" s="1">
        <v>725907</v>
      </c>
      <c r="AL81" s="1">
        <v>721671</v>
      </c>
      <c r="AM81" s="1">
        <v>1582</v>
      </c>
      <c r="AN81" s="1">
        <v>1444</v>
      </c>
      <c r="AO81" s="1">
        <v>880</v>
      </c>
      <c r="BH81" s="1"/>
      <c r="BI81" s="1"/>
      <c r="BJ81" s="1"/>
      <c r="BK81" s="1"/>
      <c r="BL81" s="1"/>
      <c r="BM81" s="1"/>
      <c r="BP81" s="1"/>
      <c r="BQ81" s="1"/>
      <c r="BR81" s="1"/>
      <c r="BS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>
      <c r="A82" s="3" t="s">
        <v>111</v>
      </c>
      <c r="B82" s="1">
        <v>68395.077999999994</v>
      </c>
      <c r="C82" s="1">
        <v>5</v>
      </c>
      <c r="D82" s="1" t="s">
        <v>0</v>
      </c>
      <c r="E82" s="1">
        <v>37</v>
      </c>
      <c r="F82" s="1">
        <v>776185</v>
      </c>
      <c r="G82" s="1">
        <v>886759</v>
      </c>
      <c r="H82" s="1">
        <v>824741</v>
      </c>
      <c r="I82" s="1">
        <v>662606</v>
      </c>
      <c r="J82" s="1">
        <v>787255</v>
      </c>
      <c r="K82" s="1">
        <v>801007</v>
      </c>
      <c r="L82" s="1">
        <v>992670</v>
      </c>
      <c r="M82" s="1">
        <v>765283</v>
      </c>
      <c r="N82" s="1">
        <v>352344</v>
      </c>
      <c r="O82" s="1">
        <v>1053732</v>
      </c>
      <c r="P82" s="1">
        <v>1144711</v>
      </c>
      <c r="Q82" s="1">
        <v>905731</v>
      </c>
      <c r="R82" s="1">
        <v>968621</v>
      </c>
      <c r="S82" s="1">
        <v>1037154</v>
      </c>
      <c r="T82" s="1">
        <v>991739</v>
      </c>
      <c r="U82" s="1">
        <v>776185</v>
      </c>
      <c r="V82" s="1">
        <v>886759</v>
      </c>
      <c r="W82" s="1">
        <v>824741</v>
      </c>
      <c r="X82" s="1">
        <v>1211945</v>
      </c>
      <c r="Y82" s="1">
        <v>980068</v>
      </c>
      <c r="Z82" s="1">
        <v>900985</v>
      </c>
      <c r="AA82" s="1">
        <v>1242279</v>
      </c>
      <c r="AB82" s="1">
        <v>749197</v>
      </c>
      <c r="AC82" s="1">
        <v>1030234</v>
      </c>
      <c r="AD82" s="1">
        <v>858558</v>
      </c>
      <c r="AE82" s="1">
        <v>765798</v>
      </c>
      <c r="AF82" s="1">
        <v>830550</v>
      </c>
      <c r="AG82" s="1">
        <v>995882</v>
      </c>
      <c r="AH82" s="1">
        <v>809289</v>
      </c>
      <c r="AI82" s="1">
        <v>775092</v>
      </c>
      <c r="AJ82" s="1">
        <v>810084</v>
      </c>
      <c r="AK82" s="1">
        <v>745970</v>
      </c>
      <c r="AL82" s="1">
        <v>741154</v>
      </c>
      <c r="AM82" s="1">
        <v>1589</v>
      </c>
      <c r="AN82" s="1">
        <v>1399</v>
      </c>
      <c r="AO82" s="1">
        <v>1023</v>
      </c>
      <c r="BH82" s="1"/>
      <c r="BI82" s="1"/>
      <c r="BJ82" s="1"/>
      <c r="BK82" s="1"/>
      <c r="BL82" s="1"/>
      <c r="BM82" s="1"/>
      <c r="BP82" s="1"/>
      <c r="BQ82" s="1"/>
      <c r="BR82" s="1"/>
      <c r="BS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>
      <c r="A83" s="3" t="s">
        <v>112</v>
      </c>
      <c r="B83" s="1">
        <v>71994.858999999997</v>
      </c>
      <c r="C83" s="1">
        <v>5</v>
      </c>
      <c r="D83" s="1" t="s">
        <v>0</v>
      </c>
      <c r="E83" s="1">
        <v>37</v>
      </c>
      <c r="F83" s="1">
        <v>796787</v>
      </c>
      <c r="G83" s="1">
        <v>908539</v>
      </c>
      <c r="H83" s="1">
        <v>845475</v>
      </c>
      <c r="I83" s="1">
        <v>683920</v>
      </c>
      <c r="J83" s="1">
        <v>813760</v>
      </c>
      <c r="K83" s="1">
        <v>824957</v>
      </c>
      <c r="L83" s="1">
        <v>1023080</v>
      </c>
      <c r="M83" s="1">
        <v>792896</v>
      </c>
      <c r="N83" s="1">
        <v>369032</v>
      </c>
      <c r="O83" s="1">
        <v>1085380</v>
      </c>
      <c r="P83" s="1">
        <v>1171932</v>
      </c>
      <c r="Q83" s="1">
        <v>931665</v>
      </c>
      <c r="R83" s="1">
        <v>990598</v>
      </c>
      <c r="S83" s="1">
        <v>1061361</v>
      </c>
      <c r="T83" s="1">
        <v>1013339</v>
      </c>
      <c r="U83" s="1">
        <v>796787</v>
      </c>
      <c r="V83" s="1">
        <v>908539</v>
      </c>
      <c r="W83" s="1">
        <v>845475</v>
      </c>
      <c r="X83" s="1">
        <v>1238279</v>
      </c>
      <c r="Y83" s="1">
        <v>1003096</v>
      </c>
      <c r="Z83" s="1">
        <v>928400</v>
      </c>
      <c r="AA83" s="1">
        <v>1269523</v>
      </c>
      <c r="AB83" s="1">
        <v>771024</v>
      </c>
      <c r="AC83" s="1">
        <v>1057282</v>
      </c>
      <c r="AD83" s="1">
        <v>878570</v>
      </c>
      <c r="AE83" s="1">
        <v>787017</v>
      </c>
      <c r="AF83" s="1">
        <v>852281</v>
      </c>
      <c r="AG83" s="1">
        <v>1022281</v>
      </c>
      <c r="AH83" s="1">
        <v>833283</v>
      </c>
      <c r="AI83" s="1">
        <v>798705</v>
      </c>
      <c r="AJ83" s="1">
        <v>826958</v>
      </c>
      <c r="AK83" s="1">
        <v>759683</v>
      </c>
      <c r="AL83" s="1">
        <v>750754</v>
      </c>
      <c r="AM83" s="1">
        <v>1706</v>
      </c>
      <c r="AN83" s="1">
        <v>1536</v>
      </c>
      <c r="AO83" s="1">
        <v>976</v>
      </c>
      <c r="BH83" s="1"/>
      <c r="BI83" s="1"/>
      <c r="BJ83" s="1"/>
      <c r="BK83" s="1"/>
      <c r="BL83" s="1"/>
      <c r="BM83" s="1"/>
      <c r="BP83" s="1"/>
      <c r="BQ83" s="1"/>
      <c r="BR83" s="1"/>
      <c r="BS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>
      <c r="A84" s="3" t="s">
        <v>113</v>
      </c>
      <c r="B84" s="1">
        <v>75594.634000000005</v>
      </c>
      <c r="C84" s="1">
        <v>5</v>
      </c>
      <c r="D84" s="1" t="s">
        <v>0</v>
      </c>
      <c r="E84" s="1">
        <v>37.1</v>
      </c>
      <c r="F84" s="1">
        <v>818837</v>
      </c>
      <c r="G84" s="1">
        <v>930572</v>
      </c>
      <c r="H84" s="1">
        <v>865768</v>
      </c>
      <c r="I84" s="1">
        <v>704652</v>
      </c>
      <c r="J84" s="1">
        <v>835959</v>
      </c>
      <c r="K84" s="1">
        <v>849415</v>
      </c>
      <c r="L84" s="1">
        <v>1051933</v>
      </c>
      <c r="M84" s="1">
        <v>817144</v>
      </c>
      <c r="N84" s="1">
        <v>383594</v>
      </c>
      <c r="O84" s="1">
        <v>1107144</v>
      </c>
      <c r="P84" s="1">
        <v>1197049</v>
      </c>
      <c r="Q84" s="1">
        <v>960917</v>
      </c>
      <c r="R84" s="1">
        <v>1014099</v>
      </c>
      <c r="S84" s="1">
        <v>1087722</v>
      </c>
      <c r="T84" s="1">
        <v>1038795</v>
      </c>
      <c r="U84" s="1">
        <v>818837</v>
      </c>
      <c r="V84" s="1">
        <v>930572</v>
      </c>
      <c r="W84" s="1">
        <v>865768</v>
      </c>
      <c r="X84" s="1">
        <v>1260745</v>
      </c>
      <c r="Y84" s="1">
        <v>1024817</v>
      </c>
      <c r="Z84" s="1">
        <v>948700</v>
      </c>
      <c r="AA84" s="1">
        <v>1286554</v>
      </c>
      <c r="AB84" s="1">
        <v>789306</v>
      </c>
      <c r="AC84" s="1">
        <v>1082844</v>
      </c>
      <c r="AD84" s="1">
        <v>901700</v>
      </c>
      <c r="AE84" s="1">
        <v>806940</v>
      </c>
      <c r="AF84" s="1">
        <v>872003</v>
      </c>
      <c r="AG84" s="1">
        <v>1038926</v>
      </c>
      <c r="AH84" s="1">
        <v>848386</v>
      </c>
      <c r="AI84" s="1">
        <v>820420</v>
      </c>
      <c r="AJ84" s="1">
        <v>836425</v>
      </c>
      <c r="AK84" s="1">
        <v>777314</v>
      </c>
      <c r="AL84" s="1">
        <v>763645</v>
      </c>
      <c r="AM84" s="1">
        <v>1736</v>
      </c>
      <c r="AN84" s="1">
        <v>1526</v>
      </c>
      <c r="AO84" s="1">
        <v>964</v>
      </c>
      <c r="BH84" s="1"/>
      <c r="BI84" s="1"/>
      <c r="BJ84" s="1"/>
      <c r="BK84" s="1"/>
      <c r="BL84" s="1"/>
      <c r="BM84" s="1"/>
      <c r="BP84" s="1"/>
      <c r="BQ84" s="1"/>
      <c r="BR84" s="1"/>
      <c r="BS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>
      <c r="A85" s="3" t="s">
        <v>114</v>
      </c>
      <c r="B85" s="1">
        <v>79194.413</v>
      </c>
      <c r="C85" s="1">
        <v>5</v>
      </c>
      <c r="D85" s="1" t="s">
        <v>0</v>
      </c>
      <c r="E85" s="1">
        <v>37</v>
      </c>
      <c r="F85" s="1">
        <v>837044</v>
      </c>
      <c r="G85" s="1">
        <v>948454</v>
      </c>
      <c r="H85" s="1">
        <v>886237</v>
      </c>
      <c r="I85" s="1">
        <v>724708</v>
      </c>
      <c r="J85" s="1">
        <v>860390</v>
      </c>
      <c r="K85" s="1">
        <v>869565</v>
      </c>
      <c r="L85" s="1">
        <v>1078744</v>
      </c>
      <c r="M85" s="1">
        <v>844761</v>
      </c>
      <c r="N85" s="1">
        <v>400596</v>
      </c>
      <c r="O85" s="1">
        <v>1131886</v>
      </c>
      <c r="P85" s="1">
        <v>1220406</v>
      </c>
      <c r="Q85" s="1">
        <v>988631</v>
      </c>
      <c r="R85" s="1">
        <v>1037127</v>
      </c>
      <c r="S85" s="1">
        <v>1107941</v>
      </c>
      <c r="T85" s="1">
        <v>1059191</v>
      </c>
      <c r="U85" s="1">
        <v>837044</v>
      </c>
      <c r="V85" s="1">
        <v>948454</v>
      </c>
      <c r="W85" s="1">
        <v>886237</v>
      </c>
      <c r="X85" s="1">
        <v>1283614</v>
      </c>
      <c r="Y85" s="1">
        <v>1046695</v>
      </c>
      <c r="Z85" s="1">
        <v>972682</v>
      </c>
      <c r="AA85" s="1">
        <v>1309222</v>
      </c>
      <c r="AB85" s="1">
        <v>811581</v>
      </c>
      <c r="AC85" s="1">
        <v>1102596</v>
      </c>
      <c r="AD85" s="1">
        <v>923650</v>
      </c>
      <c r="AE85" s="1">
        <v>826950</v>
      </c>
      <c r="AF85" s="1">
        <v>889800</v>
      </c>
      <c r="AG85" s="1">
        <v>1055687</v>
      </c>
      <c r="AH85" s="1">
        <v>868874</v>
      </c>
      <c r="AI85" s="1">
        <v>838830</v>
      </c>
      <c r="AJ85" s="1">
        <v>848783</v>
      </c>
      <c r="AK85" s="1">
        <v>788682</v>
      </c>
      <c r="AL85" s="1">
        <v>774335</v>
      </c>
      <c r="AM85" s="1">
        <v>1648</v>
      </c>
      <c r="AN85" s="1">
        <v>1524</v>
      </c>
      <c r="AO85" s="1">
        <v>951</v>
      </c>
      <c r="BH85" s="1"/>
      <c r="BI85" s="1"/>
      <c r="BJ85" s="1"/>
      <c r="BK85" s="1"/>
      <c r="BL85" s="1"/>
      <c r="BM85" s="1"/>
      <c r="BP85" s="1"/>
      <c r="BQ85" s="1"/>
      <c r="BR85" s="1"/>
      <c r="BS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>
      <c r="A86" s="3" t="s">
        <v>115</v>
      </c>
      <c r="B86" s="1">
        <v>82794.191000000006</v>
      </c>
      <c r="C86" s="1">
        <v>5</v>
      </c>
      <c r="D86" s="1" t="s">
        <v>0</v>
      </c>
      <c r="E86" s="1">
        <v>37</v>
      </c>
      <c r="F86" s="1">
        <v>854687</v>
      </c>
      <c r="G86" s="1">
        <v>966095</v>
      </c>
      <c r="H86" s="1">
        <v>899708</v>
      </c>
      <c r="I86" s="1">
        <v>740780</v>
      </c>
      <c r="J86" s="1">
        <v>876642</v>
      </c>
      <c r="K86" s="1">
        <v>888984</v>
      </c>
      <c r="L86" s="1">
        <v>1107623</v>
      </c>
      <c r="M86" s="1">
        <v>866253</v>
      </c>
      <c r="N86" s="1">
        <v>411976</v>
      </c>
      <c r="O86" s="1">
        <v>1150946</v>
      </c>
      <c r="P86" s="1">
        <v>1238574</v>
      </c>
      <c r="Q86" s="1">
        <v>1006026</v>
      </c>
      <c r="R86" s="1">
        <v>1055776</v>
      </c>
      <c r="S86" s="1">
        <v>1128063</v>
      </c>
      <c r="T86" s="1">
        <v>1078434</v>
      </c>
      <c r="U86" s="1">
        <v>854687</v>
      </c>
      <c r="V86" s="1">
        <v>966095</v>
      </c>
      <c r="W86" s="1">
        <v>899708</v>
      </c>
      <c r="X86" s="1">
        <v>1297586</v>
      </c>
      <c r="Y86" s="1">
        <v>1066393</v>
      </c>
      <c r="Z86" s="1">
        <v>986201</v>
      </c>
      <c r="AA86" s="1">
        <v>1317613</v>
      </c>
      <c r="AB86" s="1">
        <v>827195</v>
      </c>
      <c r="AC86" s="1">
        <v>1116980</v>
      </c>
      <c r="AD86" s="1">
        <v>937653</v>
      </c>
      <c r="AE86" s="1">
        <v>839049</v>
      </c>
      <c r="AF86" s="1">
        <v>902200</v>
      </c>
      <c r="AG86" s="1">
        <v>1067592</v>
      </c>
      <c r="AH86" s="1">
        <v>880441</v>
      </c>
      <c r="AI86" s="1">
        <v>854305</v>
      </c>
      <c r="AJ86" s="1">
        <v>858862</v>
      </c>
      <c r="AK86" s="1">
        <v>795453</v>
      </c>
      <c r="AL86" s="1">
        <v>777262</v>
      </c>
      <c r="AM86" s="1">
        <v>1737</v>
      </c>
      <c r="AN86" s="1">
        <v>1537</v>
      </c>
      <c r="AO86" s="1">
        <v>957</v>
      </c>
      <c r="BH86" s="1"/>
      <c r="BI86" s="1"/>
      <c r="BJ86" s="1"/>
      <c r="BK86" s="1"/>
      <c r="BL86" s="1"/>
      <c r="BM86" s="1"/>
      <c r="BP86" s="1"/>
      <c r="BQ86" s="1"/>
      <c r="BR86" s="1"/>
      <c r="BS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>
      <c r="A87" s="3" t="s">
        <v>116</v>
      </c>
      <c r="B87" s="1">
        <v>86393.967999999993</v>
      </c>
      <c r="C87" s="1">
        <v>5</v>
      </c>
      <c r="D87" s="1" t="s">
        <v>0</v>
      </c>
      <c r="E87" s="1">
        <v>37</v>
      </c>
      <c r="F87" s="1">
        <v>871871</v>
      </c>
      <c r="G87" s="1">
        <v>982123</v>
      </c>
      <c r="H87" s="1">
        <v>916359</v>
      </c>
      <c r="I87" s="1">
        <v>759879</v>
      </c>
      <c r="J87" s="1">
        <v>894048</v>
      </c>
      <c r="K87" s="1">
        <v>907757</v>
      </c>
      <c r="L87" s="1">
        <v>1129208</v>
      </c>
      <c r="M87" s="1">
        <v>887043</v>
      </c>
      <c r="N87" s="1">
        <v>426738</v>
      </c>
      <c r="O87" s="1">
        <v>1169203</v>
      </c>
      <c r="P87" s="1">
        <v>1257318</v>
      </c>
      <c r="Q87" s="1">
        <v>1031200</v>
      </c>
      <c r="R87" s="1">
        <v>1074454</v>
      </c>
      <c r="S87" s="1">
        <v>1147290</v>
      </c>
      <c r="T87" s="1">
        <v>1093322</v>
      </c>
      <c r="U87" s="1">
        <v>871871</v>
      </c>
      <c r="V87" s="1">
        <v>982123</v>
      </c>
      <c r="W87" s="1">
        <v>916359</v>
      </c>
      <c r="X87" s="1">
        <v>1313561</v>
      </c>
      <c r="Y87" s="1">
        <v>1086093</v>
      </c>
      <c r="Z87" s="1">
        <v>1009582</v>
      </c>
      <c r="AA87" s="1">
        <v>1331367</v>
      </c>
      <c r="AB87" s="1">
        <v>845375</v>
      </c>
      <c r="AC87" s="1">
        <v>1130811</v>
      </c>
      <c r="AD87" s="1">
        <v>952215</v>
      </c>
      <c r="AE87" s="1">
        <v>857994</v>
      </c>
      <c r="AF87" s="1">
        <v>913668</v>
      </c>
      <c r="AG87" s="1">
        <v>1085156</v>
      </c>
      <c r="AH87" s="1">
        <v>896771</v>
      </c>
      <c r="AI87" s="1">
        <v>870783</v>
      </c>
      <c r="AJ87" s="1">
        <v>866505</v>
      </c>
      <c r="AK87" s="1">
        <v>806179</v>
      </c>
      <c r="AL87" s="1">
        <v>786672</v>
      </c>
      <c r="AM87" s="1">
        <v>1809</v>
      </c>
      <c r="AN87" s="1">
        <v>1506</v>
      </c>
      <c r="AO87" s="1">
        <v>1026</v>
      </c>
      <c r="BH87" s="1"/>
      <c r="BI87" s="1"/>
      <c r="BJ87" s="1"/>
      <c r="BK87" s="1"/>
      <c r="BL87" s="1"/>
      <c r="BM87" s="1"/>
      <c r="BP87" s="1"/>
      <c r="BQ87" s="1"/>
      <c r="BR87" s="1"/>
      <c r="BS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>
      <c r="A88" s="3" t="s">
        <v>117</v>
      </c>
      <c r="B88" s="1">
        <v>89993.747000000003</v>
      </c>
      <c r="C88" s="1">
        <v>5</v>
      </c>
      <c r="D88" s="1" t="s">
        <v>0</v>
      </c>
      <c r="E88" s="1">
        <v>37</v>
      </c>
      <c r="F88" s="1">
        <v>887176</v>
      </c>
      <c r="G88" s="1">
        <v>994868</v>
      </c>
      <c r="H88" s="1">
        <v>930195</v>
      </c>
      <c r="I88" s="1">
        <v>778928</v>
      </c>
      <c r="J88" s="1">
        <v>913676</v>
      </c>
      <c r="K88" s="1">
        <v>924363</v>
      </c>
      <c r="L88" s="1">
        <v>1152371</v>
      </c>
      <c r="M88" s="1">
        <v>910266</v>
      </c>
      <c r="N88" s="1">
        <v>440744</v>
      </c>
      <c r="O88" s="1">
        <v>1187481</v>
      </c>
      <c r="P88" s="1">
        <v>1273555</v>
      </c>
      <c r="Q88" s="1">
        <v>1052472</v>
      </c>
      <c r="R88" s="1">
        <v>1095046</v>
      </c>
      <c r="S88" s="1">
        <v>1163515</v>
      </c>
      <c r="T88" s="1">
        <v>1111553</v>
      </c>
      <c r="U88" s="1">
        <v>887176</v>
      </c>
      <c r="V88" s="1">
        <v>994868</v>
      </c>
      <c r="W88" s="1">
        <v>930195</v>
      </c>
      <c r="X88" s="1">
        <v>1330200</v>
      </c>
      <c r="Y88" s="1">
        <v>1101878</v>
      </c>
      <c r="Z88" s="1">
        <v>1024754</v>
      </c>
      <c r="AA88" s="1">
        <v>1340135</v>
      </c>
      <c r="AB88" s="1">
        <v>861552</v>
      </c>
      <c r="AC88" s="1">
        <v>1146825</v>
      </c>
      <c r="AD88" s="1">
        <v>964931</v>
      </c>
      <c r="AE88" s="1">
        <v>872246</v>
      </c>
      <c r="AF88" s="1">
        <v>932549</v>
      </c>
      <c r="AG88" s="1">
        <v>1095794</v>
      </c>
      <c r="AH88" s="1">
        <v>907772</v>
      </c>
      <c r="AI88" s="1">
        <v>887577</v>
      </c>
      <c r="AJ88" s="1">
        <v>874695</v>
      </c>
      <c r="AK88" s="1">
        <v>813883</v>
      </c>
      <c r="AL88" s="1">
        <v>788147</v>
      </c>
      <c r="AM88" s="1">
        <v>1841</v>
      </c>
      <c r="AN88" s="1">
        <v>1509</v>
      </c>
      <c r="AO88" s="1">
        <v>1166</v>
      </c>
      <c r="BH88" s="1"/>
      <c r="BI88" s="1"/>
      <c r="BJ88" s="1"/>
      <c r="BK88" s="1"/>
      <c r="BL88" s="1"/>
      <c r="BM88" s="1"/>
      <c r="BP88" s="1"/>
      <c r="BQ88" s="1"/>
      <c r="BR88" s="1"/>
      <c r="BS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>
      <c r="A89" s="3" t="s">
        <v>118</v>
      </c>
      <c r="B89" s="1">
        <v>93593.524999999994</v>
      </c>
      <c r="C89" s="1">
        <v>5</v>
      </c>
      <c r="D89" s="1" t="s">
        <v>0</v>
      </c>
      <c r="E89" s="1">
        <v>37</v>
      </c>
      <c r="F89" s="1">
        <v>902379</v>
      </c>
      <c r="G89" s="1">
        <v>1015305</v>
      </c>
      <c r="H89" s="1">
        <v>945791</v>
      </c>
      <c r="I89" s="1">
        <v>796854</v>
      </c>
      <c r="J89" s="1">
        <v>933173</v>
      </c>
      <c r="K89" s="1">
        <v>942602</v>
      </c>
      <c r="L89" s="1">
        <v>1176605</v>
      </c>
      <c r="M89" s="1">
        <v>927201</v>
      </c>
      <c r="N89" s="1">
        <v>454265</v>
      </c>
      <c r="O89" s="1">
        <v>1206667</v>
      </c>
      <c r="P89" s="1">
        <v>1295267</v>
      </c>
      <c r="Q89" s="1">
        <v>1078016</v>
      </c>
      <c r="R89" s="1">
        <v>1113523</v>
      </c>
      <c r="S89" s="1">
        <v>1181299</v>
      </c>
      <c r="T89" s="1">
        <v>1129016</v>
      </c>
      <c r="U89" s="1">
        <v>902379</v>
      </c>
      <c r="V89" s="1">
        <v>1015305</v>
      </c>
      <c r="W89" s="1">
        <v>945791</v>
      </c>
      <c r="X89" s="1">
        <v>1347807</v>
      </c>
      <c r="Y89" s="1">
        <v>1121755</v>
      </c>
      <c r="Z89" s="1">
        <v>1042190</v>
      </c>
      <c r="AA89" s="1">
        <v>1357011</v>
      </c>
      <c r="AB89" s="1">
        <v>881005</v>
      </c>
      <c r="AC89" s="1">
        <v>1162808</v>
      </c>
      <c r="AD89" s="1">
        <v>984726</v>
      </c>
      <c r="AE89" s="1">
        <v>887668</v>
      </c>
      <c r="AF89" s="1">
        <v>939796</v>
      </c>
      <c r="AG89" s="1">
        <v>1110809</v>
      </c>
      <c r="AH89" s="1">
        <v>924182</v>
      </c>
      <c r="AI89" s="1">
        <v>904876</v>
      </c>
      <c r="AJ89" s="1">
        <v>885103</v>
      </c>
      <c r="AK89" s="1">
        <v>823130</v>
      </c>
      <c r="AL89" s="1">
        <v>796863</v>
      </c>
      <c r="AM89" s="1">
        <v>1810</v>
      </c>
      <c r="AN89" s="1">
        <v>1522</v>
      </c>
      <c r="AO89" s="1">
        <v>1132</v>
      </c>
      <c r="BH89" s="1"/>
      <c r="BI89" s="1"/>
      <c r="BJ89" s="1"/>
      <c r="BK89" s="1"/>
      <c r="BL89" s="1"/>
      <c r="BM89" s="1"/>
      <c r="BP89" s="1"/>
      <c r="BQ89" s="1"/>
      <c r="BR89" s="1"/>
      <c r="BS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>
      <c r="A90" s="3" t="s">
        <v>119</v>
      </c>
      <c r="B90" s="1">
        <v>97193.304999999993</v>
      </c>
      <c r="C90" s="1">
        <v>5</v>
      </c>
      <c r="D90" s="1" t="s">
        <v>0</v>
      </c>
      <c r="E90" s="1">
        <v>37</v>
      </c>
      <c r="F90" s="1">
        <v>921277</v>
      </c>
      <c r="G90" s="1">
        <v>1029694</v>
      </c>
      <c r="H90" s="1">
        <v>967181</v>
      </c>
      <c r="I90" s="1">
        <v>816486</v>
      </c>
      <c r="J90" s="1">
        <v>953714</v>
      </c>
      <c r="K90" s="1">
        <v>963464</v>
      </c>
      <c r="L90" s="1">
        <v>1206067</v>
      </c>
      <c r="M90" s="1">
        <v>955173</v>
      </c>
      <c r="N90" s="1">
        <v>472095</v>
      </c>
      <c r="O90" s="1">
        <v>1228077</v>
      </c>
      <c r="P90" s="1">
        <v>1312832</v>
      </c>
      <c r="Q90" s="1">
        <v>1100315</v>
      </c>
      <c r="R90" s="1">
        <v>1133104</v>
      </c>
      <c r="S90" s="1">
        <v>1198688</v>
      </c>
      <c r="T90" s="1">
        <v>1148311</v>
      </c>
      <c r="U90" s="1">
        <v>921277</v>
      </c>
      <c r="V90" s="1">
        <v>1029694</v>
      </c>
      <c r="W90" s="1">
        <v>967181</v>
      </c>
      <c r="X90" s="1">
        <v>1364457</v>
      </c>
      <c r="Y90" s="1">
        <v>1139713</v>
      </c>
      <c r="Z90" s="1">
        <v>1062074</v>
      </c>
      <c r="AA90" s="1">
        <v>1374496</v>
      </c>
      <c r="AB90" s="1">
        <v>900916</v>
      </c>
      <c r="AC90" s="1">
        <v>1181539</v>
      </c>
      <c r="AD90" s="1">
        <v>996669</v>
      </c>
      <c r="AE90" s="1">
        <v>901096</v>
      </c>
      <c r="AF90" s="1">
        <v>961649</v>
      </c>
      <c r="AG90" s="1">
        <v>1124512</v>
      </c>
      <c r="AH90" s="1">
        <v>936466</v>
      </c>
      <c r="AI90" s="1">
        <v>918147</v>
      </c>
      <c r="AJ90" s="1">
        <v>891395</v>
      </c>
      <c r="AK90" s="1">
        <v>829100</v>
      </c>
      <c r="AL90" s="1">
        <v>804885</v>
      </c>
      <c r="AM90" s="1">
        <v>1816</v>
      </c>
      <c r="AN90" s="1">
        <v>1502</v>
      </c>
      <c r="AO90" s="1">
        <v>1118</v>
      </c>
      <c r="BH90" s="1"/>
      <c r="BI90" s="1"/>
      <c r="BJ90" s="1"/>
      <c r="BK90" s="1"/>
      <c r="BL90" s="1"/>
      <c r="BM90" s="1"/>
      <c r="BP90" s="1"/>
      <c r="BQ90" s="1"/>
      <c r="BR90" s="1"/>
      <c r="BS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>
      <c r="A91" s="3" t="s">
        <v>120</v>
      </c>
      <c r="B91" s="1">
        <v>100793.086</v>
      </c>
      <c r="C91" s="1">
        <v>5</v>
      </c>
      <c r="D91" s="1" t="s">
        <v>0</v>
      </c>
      <c r="E91" s="1">
        <v>37</v>
      </c>
      <c r="F91" s="1">
        <v>937894</v>
      </c>
      <c r="G91" s="1">
        <v>1044999</v>
      </c>
      <c r="H91" s="1">
        <v>981071</v>
      </c>
      <c r="I91" s="1">
        <v>833080</v>
      </c>
      <c r="J91" s="1">
        <v>974467</v>
      </c>
      <c r="K91" s="1">
        <v>977499</v>
      </c>
      <c r="L91" s="1">
        <v>1226284</v>
      </c>
      <c r="M91" s="1">
        <v>975392</v>
      </c>
      <c r="N91" s="1">
        <v>485422</v>
      </c>
      <c r="O91" s="1">
        <v>1248046</v>
      </c>
      <c r="P91" s="1">
        <v>1332873</v>
      </c>
      <c r="Q91" s="1">
        <v>1124279</v>
      </c>
      <c r="R91" s="1">
        <v>1148114</v>
      </c>
      <c r="S91" s="1">
        <v>1216322</v>
      </c>
      <c r="T91" s="1">
        <v>1164163</v>
      </c>
      <c r="U91" s="1">
        <v>937894</v>
      </c>
      <c r="V91" s="1">
        <v>1044999</v>
      </c>
      <c r="W91" s="1">
        <v>981071</v>
      </c>
      <c r="X91" s="1">
        <v>1383569</v>
      </c>
      <c r="Y91" s="1">
        <v>1159381</v>
      </c>
      <c r="Z91" s="1">
        <v>1081384</v>
      </c>
      <c r="AA91" s="1">
        <v>1384146</v>
      </c>
      <c r="AB91" s="1">
        <v>918949</v>
      </c>
      <c r="AC91" s="1">
        <v>1192237</v>
      </c>
      <c r="AD91" s="1">
        <v>1014878</v>
      </c>
      <c r="AE91" s="1">
        <v>920897</v>
      </c>
      <c r="AF91" s="1">
        <v>969937</v>
      </c>
      <c r="AG91" s="1">
        <v>1141684</v>
      </c>
      <c r="AH91" s="1">
        <v>953166</v>
      </c>
      <c r="AI91" s="1">
        <v>933566</v>
      </c>
      <c r="AJ91" s="1">
        <v>897548</v>
      </c>
      <c r="AK91" s="1">
        <v>838121</v>
      </c>
      <c r="AL91" s="1">
        <v>809156</v>
      </c>
      <c r="AM91" s="1">
        <v>1975</v>
      </c>
      <c r="AN91" s="1">
        <v>1651</v>
      </c>
      <c r="AO91" s="1">
        <v>1007</v>
      </c>
      <c r="BH91" s="1"/>
      <c r="BI91" s="1"/>
      <c r="BJ91" s="1"/>
      <c r="BK91" s="1"/>
      <c r="BL91" s="1"/>
      <c r="BM91" s="1"/>
      <c r="BP91" s="1"/>
      <c r="BQ91" s="1"/>
      <c r="BR91" s="1"/>
      <c r="BS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>
      <c r="A92" s="3" t="s">
        <v>121</v>
      </c>
      <c r="B92" s="1">
        <v>104392.86</v>
      </c>
      <c r="C92" s="1">
        <v>5</v>
      </c>
      <c r="D92" s="1" t="s">
        <v>0</v>
      </c>
      <c r="E92" s="1">
        <v>37</v>
      </c>
      <c r="F92" s="1">
        <v>955314</v>
      </c>
      <c r="G92" s="1">
        <v>1061072</v>
      </c>
      <c r="H92" s="1">
        <v>995582</v>
      </c>
      <c r="I92" s="1">
        <v>853928</v>
      </c>
      <c r="J92" s="1">
        <v>992045</v>
      </c>
      <c r="K92" s="1">
        <v>1002412</v>
      </c>
      <c r="L92" s="1">
        <v>1253669</v>
      </c>
      <c r="M92" s="1">
        <v>1001447</v>
      </c>
      <c r="N92" s="1">
        <v>500698</v>
      </c>
      <c r="O92" s="1">
        <v>1272399</v>
      </c>
      <c r="P92" s="1">
        <v>1355702</v>
      </c>
      <c r="Q92" s="1">
        <v>1147426</v>
      </c>
      <c r="R92" s="1">
        <v>1165471</v>
      </c>
      <c r="S92" s="1">
        <v>1234992</v>
      </c>
      <c r="T92" s="1">
        <v>1182084</v>
      </c>
      <c r="U92" s="1">
        <v>955314</v>
      </c>
      <c r="V92" s="1">
        <v>1061072</v>
      </c>
      <c r="W92" s="1">
        <v>995582</v>
      </c>
      <c r="X92" s="1">
        <v>1400847</v>
      </c>
      <c r="Y92" s="1">
        <v>1175623</v>
      </c>
      <c r="Z92" s="1">
        <v>1102193</v>
      </c>
      <c r="AA92" s="1">
        <v>1396656</v>
      </c>
      <c r="AB92" s="1">
        <v>934616</v>
      </c>
      <c r="AC92" s="1">
        <v>1211364</v>
      </c>
      <c r="AD92" s="1">
        <v>1027525</v>
      </c>
      <c r="AE92" s="1">
        <v>934374</v>
      </c>
      <c r="AF92" s="1">
        <v>985987</v>
      </c>
      <c r="AG92" s="1">
        <v>1153694</v>
      </c>
      <c r="AH92" s="1">
        <v>967818</v>
      </c>
      <c r="AI92" s="1">
        <v>951073</v>
      </c>
      <c r="AJ92" s="1">
        <v>905160</v>
      </c>
      <c r="AK92" s="1">
        <v>844637</v>
      </c>
      <c r="AL92" s="1">
        <v>816754</v>
      </c>
      <c r="AM92" s="1">
        <v>1877</v>
      </c>
      <c r="AN92" s="1">
        <v>1699</v>
      </c>
      <c r="AO92" s="1">
        <v>1135</v>
      </c>
      <c r="BH92" s="1"/>
      <c r="BI92" s="1"/>
      <c r="BJ92" s="1"/>
      <c r="BK92" s="1"/>
      <c r="BL92" s="1"/>
      <c r="BM92" s="1"/>
      <c r="BP92" s="1"/>
      <c r="BQ92" s="1"/>
      <c r="BR92" s="1"/>
      <c r="BS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>
      <c r="A93" s="3" t="s">
        <v>122</v>
      </c>
      <c r="B93" s="1">
        <v>107992.639</v>
      </c>
      <c r="C93" s="1">
        <v>5</v>
      </c>
      <c r="D93" s="1" t="s">
        <v>0</v>
      </c>
      <c r="E93" s="1">
        <v>37</v>
      </c>
      <c r="F93" s="1">
        <v>971330</v>
      </c>
      <c r="G93" s="1">
        <v>1079927</v>
      </c>
      <c r="H93" s="1">
        <v>1012613</v>
      </c>
      <c r="I93" s="1">
        <v>876584</v>
      </c>
      <c r="J93" s="1">
        <v>1013491</v>
      </c>
      <c r="K93" s="1">
        <v>1018124</v>
      </c>
      <c r="L93" s="1">
        <v>1275021</v>
      </c>
      <c r="M93" s="1">
        <v>1020570</v>
      </c>
      <c r="N93" s="1">
        <v>518383</v>
      </c>
      <c r="O93" s="1">
        <v>1292195</v>
      </c>
      <c r="P93" s="1">
        <v>1374551</v>
      </c>
      <c r="Q93" s="1">
        <v>1173563</v>
      </c>
      <c r="R93" s="1">
        <v>1184379</v>
      </c>
      <c r="S93" s="1">
        <v>1250457</v>
      </c>
      <c r="T93" s="1">
        <v>1196648</v>
      </c>
      <c r="U93" s="1">
        <v>971330</v>
      </c>
      <c r="V93" s="1">
        <v>1079927</v>
      </c>
      <c r="W93" s="1">
        <v>1012613</v>
      </c>
      <c r="X93" s="1">
        <v>1418040</v>
      </c>
      <c r="Y93" s="1">
        <v>1192514</v>
      </c>
      <c r="Z93" s="1">
        <v>1118002</v>
      </c>
      <c r="AA93" s="1">
        <v>1410344</v>
      </c>
      <c r="AB93" s="1">
        <v>954572</v>
      </c>
      <c r="AC93" s="1">
        <v>1224943</v>
      </c>
      <c r="AD93" s="1">
        <v>1046146</v>
      </c>
      <c r="AE93" s="1">
        <v>949637</v>
      </c>
      <c r="AF93" s="1">
        <v>1001109</v>
      </c>
      <c r="AG93" s="1">
        <v>1169977</v>
      </c>
      <c r="AH93" s="1">
        <v>980401</v>
      </c>
      <c r="AI93" s="1">
        <v>967519</v>
      </c>
      <c r="AJ93" s="1">
        <v>916771</v>
      </c>
      <c r="AK93" s="1">
        <v>853303</v>
      </c>
      <c r="AL93" s="1">
        <v>817417</v>
      </c>
      <c r="AM93" s="1">
        <v>1862</v>
      </c>
      <c r="AN93" s="1">
        <v>1588</v>
      </c>
      <c r="AO93" s="1">
        <v>1158</v>
      </c>
      <c r="BH93" s="1"/>
      <c r="BI93" s="1"/>
      <c r="BJ93" s="1"/>
      <c r="BK93" s="1"/>
      <c r="BL93" s="1"/>
      <c r="BM93" s="1"/>
      <c r="BP93" s="1"/>
      <c r="BQ93" s="1"/>
      <c r="BR93" s="1"/>
      <c r="BS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>
      <c r="A94" s="3" t="s">
        <v>123</v>
      </c>
      <c r="B94" s="1">
        <v>111592.41800000001</v>
      </c>
      <c r="C94" s="1">
        <v>5</v>
      </c>
      <c r="D94" s="1" t="s">
        <v>0</v>
      </c>
      <c r="E94" s="1">
        <v>37</v>
      </c>
      <c r="F94" s="1">
        <v>986563</v>
      </c>
      <c r="G94" s="1">
        <v>1095085</v>
      </c>
      <c r="H94" s="1">
        <v>1032734</v>
      </c>
      <c r="I94" s="1">
        <v>893827</v>
      </c>
      <c r="J94" s="1">
        <v>1032688</v>
      </c>
      <c r="K94" s="1">
        <v>1032230</v>
      </c>
      <c r="L94" s="1">
        <v>1304873</v>
      </c>
      <c r="M94" s="1">
        <v>1048415</v>
      </c>
      <c r="N94" s="1">
        <v>531734</v>
      </c>
      <c r="O94" s="1">
        <v>1305965</v>
      </c>
      <c r="P94" s="1">
        <v>1384710</v>
      </c>
      <c r="Q94" s="1">
        <v>1194475</v>
      </c>
      <c r="R94" s="1">
        <v>1198957</v>
      </c>
      <c r="S94" s="1">
        <v>1267131</v>
      </c>
      <c r="T94" s="1">
        <v>1218523</v>
      </c>
      <c r="U94" s="1">
        <v>986563</v>
      </c>
      <c r="V94" s="1">
        <v>1095085</v>
      </c>
      <c r="W94" s="1">
        <v>1032734</v>
      </c>
      <c r="X94" s="1">
        <v>1436175</v>
      </c>
      <c r="Y94" s="1">
        <v>1212993</v>
      </c>
      <c r="Z94" s="1">
        <v>1135785</v>
      </c>
      <c r="AA94" s="1">
        <v>1422318</v>
      </c>
      <c r="AB94" s="1">
        <v>971713</v>
      </c>
      <c r="AC94" s="1">
        <v>1239449</v>
      </c>
      <c r="AD94" s="1">
        <v>1057462</v>
      </c>
      <c r="AE94" s="1">
        <v>966019</v>
      </c>
      <c r="AF94" s="1">
        <v>1013103</v>
      </c>
      <c r="AG94" s="1">
        <v>1183462</v>
      </c>
      <c r="AH94" s="1">
        <v>995026</v>
      </c>
      <c r="AI94" s="1">
        <v>983822</v>
      </c>
      <c r="AJ94" s="1">
        <v>922139</v>
      </c>
      <c r="AK94" s="1">
        <v>853408</v>
      </c>
      <c r="AL94" s="1">
        <v>828433</v>
      </c>
      <c r="AM94" s="1">
        <v>2056</v>
      </c>
      <c r="AN94" s="1">
        <v>1780</v>
      </c>
      <c r="AO94" s="1">
        <v>1194</v>
      </c>
      <c r="BH94" s="1"/>
      <c r="BI94" s="1"/>
      <c r="BJ94" s="1"/>
      <c r="BK94" s="1"/>
      <c r="BL94" s="1"/>
      <c r="BM94" s="1"/>
      <c r="BP94" s="1"/>
      <c r="BQ94" s="1"/>
      <c r="BR94" s="1"/>
      <c r="BS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>
      <c r="A95" s="3" t="s">
        <v>124</v>
      </c>
      <c r="B95" s="1">
        <v>115192.19899999999</v>
      </c>
      <c r="C95" s="1">
        <v>5</v>
      </c>
      <c r="D95" s="1" t="s">
        <v>0</v>
      </c>
      <c r="E95" s="1">
        <v>37</v>
      </c>
      <c r="F95" s="1">
        <v>1005764</v>
      </c>
      <c r="G95" s="1">
        <v>1108497</v>
      </c>
      <c r="H95" s="1">
        <v>1047079</v>
      </c>
      <c r="I95" s="1">
        <v>913293</v>
      </c>
      <c r="J95" s="1">
        <v>1051147</v>
      </c>
      <c r="K95" s="1">
        <v>1056135</v>
      </c>
      <c r="L95" s="1">
        <v>1321033</v>
      </c>
      <c r="M95" s="1">
        <v>1066461</v>
      </c>
      <c r="N95" s="1">
        <v>547931</v>
      </c>
      <c r="O95" s="1">
        <v>1327520</v>
      </c>
      <c r="P95" s="1">
        <v>1402066</v>
      </c>
      <c r="Q95" s="1">
        <v>1217652</v>
      </c>
      <c r="R95" s="1">
        <v>1215810</v>
      </c>
      <c r="S95" s="1">
        <v>1281719</v>
      </c>
      <c r="T95" s="1">
        <v>1230631</v>
      </c>
      <c r="U95" s="1">
        <v>1005764</v>
      </c>
      <c r="V95" s="1">
        <v>1108497</v>
      </c>
      <c r="W95" s="1">
        <v>1047079</v>
      </c>
      <c r="X95" s="1">
        <v>1443232</v>
      </c>
      <c r="Y95" s="1">
        <v>1227148</v>
      </c>
      <c r="Z95" s="1">
        <v>1151331</v>
      </c>
      <c r="AA95" s="1">
        <v>1433000</v>
      </c>
      <c r="AB95" s="1">
        <v>981964</v>
      </c>
      <c r="AC95" s="1">
        <v>1253353</v>
      </c>
      <c r="AD95" s="1">
        <v>1069686</v>
      </c>
      <c r="AE95" s="1">
        <v>979392</v>
      </c>
      <c r="AF95" s="1">
        <v>1026379</v>
      </c>
      <c r="AG95" s="1">
        <v>1192716</v>
      </c>
      <c r="AH95" s="1">
        <v>1006800</v>
      </c>
      <c r="AI95" s="1">
        <v>999414</v>
      </c>
      <c r="AJ95" s="1">
        <v>929985</v>
      </c>
      <c r="AK95" s="1">
        <v>861208</v>
      </c>
      <c r="AL95" s="1">
        <v>829935</v>
      </c>
      <c r="AM95" s="1">
        <v>2019</v>
      </c>
      <c r="AN95" s="1">
        <v>1607</v>
      </c>
      <c r="AO95" s="1">
        <v>1237</v>
      </c>
      <c r="BH95" s="1"/>
      <c r="BI95" s="1"/>
      <c r="BJ95" s="1"/>
      <c r="BK95" s="1"/>
      <c r="BL95" s="1"/>
      <c r="BM95" s="1"/>
      <c r="BP95" s="1"/>
      <c r="BQ95" s="1"/>
      <c r="BR95" s="1"/>
      <c r="BS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>
      <c r="A96" s="3" t="s">
        <v>125</v>
      </c>
      <c r="B96" s="1">
        <v>118791.973</v>
      </c>
      <c r="C96" s="1">
        <v>5</v>
      </c>
      <c r="D96" s="1" t="s">
        <v>0</v>
      </c>
      <c r="E96" s="1">
        <v>37</v>
      </c>
      <c r="F96" s="1">
        <v>1017707</v>
      </c>
      <c r="G96" s="1">
        <v>1120140</v>
      </c>
      <c r="H96" s="1">
        <v>1056806</v>
      </c>
      <c r="I96" s="1">
        <v>931116</v>
      </c>
      <c r="J96" s="1">
        <v>1068091</v>
      </c>
      <c r="K96" s="1">
        <v>1068474</v>
      </c>
      <c r="L96" s="1">
        <v>1346793</v>
      </c>
      <c r="M96" s="1">
        <v>1084342</v>
      </c>
      <c r="N96" s="1">
        <v>563779</v>
      </c>
      <c r="O96" s="1">
        <v>1340823</v>
      </c>
      <c r="P96" s="1">
        <v>1418554</v>
      </c>
      <c r="Q96" s="1">
        <v>1235962</v>
      </c>
      <c r="R96" s="1">
        <v>1231029</v>
      </c>
      <c r="S96" s="1">
        <v>1295361</v>
      </c>
      <c r="T96" s="1">
        <v>1244286</v>
      </c>
      <c r="U96" s="1">
        <v>1017707</v>
      </c>
      <c r="V96" s="1">
        <v>1120140</v>
      </c>
      <c r="W96" s="1">
        <v>1056806</v>
      </c>
      <c r="X96" s="1">
        <v>1462849</v>
      </c>
      <c r="Y96" s="1">
        <v>1242055</v>
      </c>
      <c r="Z96" s="1">
        <v>1166322</v>
      </c>
      <c r="AA96" s="1">
        <v>1442797</v>
      </c>
      <c r="AB96" s="1">
        <v>999384</v>
      </c>
      <c r="AC96" s="1">
        <v>1260752</v>
      </c>
      <c r="AD96" s="1">
        <v>1083791</v>
      </c>
      <c r="AE96" s="1">
        <v>991742</v>
      </c>
      <c r="AF96" s="1">
        <v>1035345</v>
      </c>
      <c r="AG96" s="1">
        <v>1204049</v>
      </c>
      <c r="AH96" s="1">
        <v>1021086</v>
      </c>
      <c r="AI96" s="1">
        <v>1013362</v>
      </c>
      <c r="AJ96" s="1">
        <v>934746</v>
      </c>
      <c r="AK96" s="1">
        <v>867002</v>
      </c>
      <c r="AL96" s="1">
        <v>833357</v>
      </c>
      <c r="AM96" s="1">
        <v>2035</v>
      </c>
      <c r="AN96" s="1">
        <v>1741</v>
      </c>
      <c r="AO96" s="1">
        <v>1187</v>
      </c>
      <c r="BH96" s="1"/>
      <c r="BI96" s="1"/>
      <c r="BJ96" s="1"/>
      <c r="BK96" s="1"/>
      <c r="BL96" s="1"/>
      <c r="BM96" s="1"/>
      <c r="BP96" s="1"/>
      <c r="BQ96" s="1"/>
      <c r="BR96" s="1"/>
      <c r="BS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>
      <c r="A97" s="3" t="s">
        <v>126</v>
      </c>
      <c r="B97" s="1">
        <v>122391.753</v>
      </c>
      <c r="C97" s="1">
        <v>5.0999999999999996</v>
      </c>
      <c r="D97" s="1" t="s">
        <v>0</v>
      </c>
      <c r="E97" s="1">
        <v>37</v>
      </c>
      <c r="F97" s="1">
        <v>1031683</v>
      </c>
      <c r="G97" s="1">
        <v>1134992</v>
      </c>
      <c r="H97" s="1">
        <v>1071818</v>
      </c>
      <c r="I97" s="1">
        <v>944843</v>
      </c>
      <c r="J97" s="1">
        <v>1085335</v>
      </c>
      <c r="K97" s="1">
        <v>1085146</v>
      </c>
      <c r="L97" s="1">
        <v>1360833</v>
      </c>
      <c r="M97" s="1">
        <v>1104248</v>
      </c>
      <c r="N97" s="1">
        <v>577686</v>
      </c>
      <c r="O97" s="1">
        <v>1357892</v>
      </c>
      <c r="P97" s="1">
        <v>1430136</v>
      </c>
      <c r="Q97" s="1">
        <v>1261449</v>
      </c>
      <c r="R97" s="1">
        <v>1242692</v>
      </c>
      <c r="S97" s="1">
        <v>1310454</v>
      </c>
      <c r="T97" s="1">
        <v>1257237</v>
      </c>
      <c r="U97" s="1">
        <v>1031683</v>
      </c>
      <c r="V97" s="1">
        <v>1134992</v>
      </c>
      <c r="W97" s="1">
        <v>1071818</v>
      </c>
      <c r="X97" s="1">
        <v>1469963</v>
      </c>
      <c r="Y97" s="1">
        <v>1252444</v>
      </c>
      <c r="Z97" s="1">
        <v>1182683</v>
      </c>
      <c r="AA97" s="1">
        <v>1450025</v>
      </c>
      <c r="AB97" s="1">
        <v>1014796</v>
      </c>
      <c r="AC97" s="1">
        <v>1278826</v>
      </c>
      <c r="AD97" s="1">
        <v>1091831</v>
      </c>
      <c r="AE97" s="1">
        <v>1003032</v>
      </c>
      <c r="AF97" s="1">
        <v>1043931</v>
      </c>
      <c r="AG97" s="1">
        <v>1213776</v>
      </c>
      <c r="AH97" s="1">
        <v>1032542</v>
      </c>
      <c r="AI97" s="1">
        <v>1025435</v>
      </c>
      <c r="AJ97" s="1">
        <v>939136</v>
      </c>
      <c r="AK97" s="1">
        <v>869801</v>
      </c>
      <c r="AL97" s="1">
        <v>837009</v>
      </c>
      <c r="AM97" s="1">
        <v>1902</v>
      </c>
      <c r="AN97" s="1">
        <v>1686</v>
      </c>
      <c r="AO97" s="1">
        <v>1086</v>
      </c>
      <c r="BH97" s="1"/>
      <c r="BI97" s="1"/>
      <c r="BJ97" s="1"/>
      <c r="BK97" s="1"/>
      <c r="BL97" s="1"/>
      <c r="BM97" s="1"/>
      <c r="BP97" s="1"/>
      <c r="BQ97" s="1"/>
      <c r="BR97" s="1"/>
      <c r="BS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>
      <c r="A98" s="3" t="s">
        <v>127</v>
      </c>
      <c r="B98" s="1">
        <v>125991.53599999999</v>
      </c>
      <c r="C98" s="1">
        <v>5.0999999999999996</v>
      </c>
      <c r="D98" s="1" t="s">
        <v>0</v>
      </c>
      <c r="E98" s="1">
        <v>37</v>
      </c>
      <c r="F98" s="1">
        <v>1045711</v>
      </c>
      <c r="G98" s="1">
        <v>1149278</v>
      </c>
      <c r="H98" s="1">
        <v>1087788</v>
      </c>
      <c r="I98" s="1">
        <v>968764</v>
      </c>
      <c r="J98" s="1">
        <v>1101517</v>
      </c>
      <c r="K98" s="1">
        <v>1107790</v>
      </c>
      <c r="L98" s="1">
        <v>1382040</v>
      </c>
      <c r="M98" s="1">
        <v>1123117</v>
      </c>
      <c r="N98" s="1">
        <v>590433</v>
      </c>
      <c r="O98" s="1">
        <v>1377586</v>
      </c>
      <c r="P98" s="1">
        <v>1442121</v>
      </c>
      <c r="Q98" s="1">
        <v>1282049</v>
      </c>
      <c r="R98" s="1">
        <v>1261273</v>
      </c>
      <c r="S98" s="1">
        <v>1324044</v>
      </c>
      <c r="T98" s="1">
        <v>1269066</v>
      </c>
      <c r="U98" s="1">
        <v>1045711</v>
      </c>
      <c r="V98" s="1">
        <v>1149278</v>
      </c>
      <c r="W98" s="1">
        <v>1087788</v>
      </c>
      <c r="X98" s="1">
        <v>1484640</v>
      </c>
      <c r="Y98" s="1">
        <v>1271457</v>
      </c>
      <c r="Z98" s="1">
        <v>1198779</v>
      </c>
      <c r="AA98" s="1">
        <v>1460701</v>
      </c>
      <c r="AB98" s="1">
        <v>1035055</v>
      </c>
      <c r="AC98" s="1">
        <v>1293235</v>
      </c>
      <c r="AD98" s="1">
        <v>1107484</v>
      </c>
      <c r="AE98" s="1">
        <v>1020659</v>
      </c>
      <c r="AF98" s="1">
        <v>1055501</v>
      </c>
      <c r="AG98" s="1">
        <v>1225303</v>
      </c>
      <c r="AH98" s="1">
        <v>1043292</v>
      </c>
      <c r="AI98" s="1">
        <v>1041381</v>
      </c>
      <c r="AJ98" s="1">
        <v>947427</v>
      </c>
      <c r="AK98" s="1">
        <v>877164</v>
      </c>
      <c r="AL98" s="1">
        <v>839890</v>
      </c>
      <c r="AM98" s="1">
        <v>2039</v>
      </c>
      <c r="AN98" s="1">
        <v>1641</v>
      </c>
      <c r="AO98" s="1">
        <v>1181</v>
      </c>
      <c r="BH98" s="1"/>
      <c r="BI98" s="1"/>
      <c r="BJ98" s="1"/>
      <c r="BK98" s="1"/>
      <c r="BL98" s="1"/>
      <c r="BM98" s="1"/>
      <c r="BP98" s="1"/>
      <c r="BQ98" s="1"/>
      <c r="BR98" s="1"/>
      <c r="BS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>
      <c r="A99" s="3" t="s">
        <v>128</v>
      </c>
      <c r="B99" s="1">
        <v>129591.31</v>
      </c>
      <c r="C99" s="1">
        <v>5</v>
      </c>
      <c r="D99" s="1" t="s">
        <v>0</v>
      </c>
      <c r="E99" s="1">
        <v>37</v>
      </c>
      <c r="F99" s="1">
        <v>1061127</v>
      </c>
      <c r="G99" s="1">
        <v>1165315</v>
      </c>
      <c r="H99" s="1">
        <v>1100068</v>
      </c>
      <c r="I99" s="1">
        <v>982448</v>
      </c>
      <c r="J99" s="1">
        <v>1122913</v>
      </c>
      <c r="K99" s="1">
        <v>1118088</v>
      </c>
      <c r="L99" s="1">
        <v>1397650</v>
      </c>
      <c r="M99" s="1">
        <v>1139840</v>
      </c>
      <c r="N99" s="1">
        <v>604698</v>
      </c>
      <c r="O99" s="1">
        <v>1384849</v>
      </c>
      <c r="P99" s="1">
        <v>1451759</v>
      </c>
      <c r="Q99" s="1">
        <v>1303309</v>
      </c>
      <c r="R99" s="1">
        <v>1273644</v>
      </c>
      <c r="S99" s="1">
        <v>1336870</v>
      </c>
      <c r="T99" s="1">
        <v>1281494</v>
      </c>
      <c r="U99" s="1">
        <v>1061127</v>
      </c>
      <c r="V99" s="1">
        <v>1165315</v>
      </c>
      <c r="W99" s="1">
        <v>1100068</v>
      </c>
      <c r="X99" s="1">
        <v>1495291</v>
      </c>
      <c r="Y99" s="1">
        <v>1285042</v>
      </c>
      <c r="Z99" s="1">
        <v>1212462</v>
      </c>
      <c r="AA99" s="1">
        <v>1468725</v>
      </c>
      <c r="AB99" s="1">
        <v>1050457</v>
      </c>
      <c r="AC99" s="1">
        <v>1309086</v>
      </c>
      <c r="AD99" s="1">
        <v>1116682</v>
      </c>
      <c r="AE99" s="1">
        <v>1026008</v>
      </c>
      <c r="AF99" s="1">
        <v>1064557</v>
      </c>
      <c r="AG99" s="1">
        <v>1239735</v>
      </c>
      <c r="AH99" s="1">
        <v>1056046</v>
      </c>
      <c r="AI99" s="1">
        <v>1054531</v>
      </c>
      <c r="AJ99" s="1">
        <v>953012</v>
      </c>
      <c r="AK99" s="1">
        <v>881941</v>
      </c>
      <c r="AL99" s="1">
        <v>848658</v>
      </c>
      <c r="AM99" s="1">
        <v>1958</v>
      </c>
      <c r="AN99" s="1">
        <v>1812</v>
      </c>
      <c r="AO99" s="1">
        <v>1192</v>
      </c>
      <c r="BH99" s="1"/>
      <c r="BI99" s="1"/>
      <c r="BJ99" s="1"/>
      <c r="BK99" s="1"/>
      <c r="BL99" s="1"/>
      <c r="BM99" s="1"/>
      <c r="BP99" s="1"/>
      <c r="BQ99" s="1"/>
      <c r="BR99" s="1"/>
      <c r="BS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>
      <c r="A100" s="3" t="s">
        <v>129</v>
      </c>
      <c r="B100" s="1">
        <v>133191.09</v>
      </c>
      <c r="C100" s="1">
        <v>5</v>
      </c>
      <c r="D100" s="1" t="s">
        <v>0</v>
      </c>
      <c r="E100" s="1">
        <v>37</v>
      </c>
      <c r="F100" s="1">
        <v>1073507</v>
      </c>
      <c r="G100" s="1">
        <v>1177143</v>
      </c>
      <c r="H100" s="1">
        <v>1113076</v>
      </c>
      <c r="I100" s="1">
        <v>1000794</v>
      </c>
      <c r="J100" s="1">
        <v>1134290</v>
      </c>
      <c r="K100" s="1">
        <v>1136093</v>
      </c>
      <c r="L100" s="1">
        <v>1408610</v>
      </c>
      <c r="M100" s="1">
        <v>1157492</v>
      </c>
      <c r="N100" s="1">
        <v>616842</v>
      </c>
      <c r="O100" s="1">
        <v>1399507</v>
      </c>
      <c r="P100" s="1">
        <v>1463770</v>
      </c>
      <c r="Q100" s="1">
        <v>1321399</v>
      </c>
      <c r="R100" s="1">
        <v>1285529</v>
      </c>
      <c r="S100" s="1">
        <v>1349786</v>
      </c>
      <c r="T100" s="1">
        <v>1293989</v>
      </c>
      <c r="U100" s="1">
        <v>1073507</v>
      </c>
      <c r="V100" s="1">
        <v>1177143</v>
      </c>
      <c r="W100" s="1">
        <v>1113076</v>
      </c>
      <c r="X100" s="1">
        <v>1509760</v>
      </c>
      <c r="Y100" s="1">
        <v>1298599</v>
      </c>
      <c r="Z100" s="1">
        <v>1230358</v>
      </c>
      <c r="AA100" s="1">
        <v>1472728</v>
      </c>
      <c r="AB100" s="1">
        <v>1068162</v>
      </c>
      <c r="AC100" s="1">
        <v>1315961</v>
      </c>
      <c r="AD100" s="1">
        <v>1128525</v>
      </c>
      <c r="AE100" s="1">
        <v>1034374</v>
      </c>
      <c r="AF100" s="1">
        <v>1071443</v>
      </c>
      <c r="AG100" s="1">
        <v>1245553</v>
      </c>
      <c r="AH100" s="1">
        <v>1069350</v>
      </c>
      <c r="AI100" s="1">
        <v>1069546</v>
      </c>
      <c r="AJ100" s="1">
        <v>961437</v>
      </c>
      <c r="AK100" s="1">
        <v>885180</v>
      </c>
      <c r="AL100" s="1">
        <v>848626</v>
      </c>
      <c r="AM100" s="1">
        <v>2197</v>
      </c>
      <c r="AN100" s="1">
        <v>1931</v>
      </c>
      <c r="AO100" s="1">
        <v>1265</v>
      </c>
      <c r="BH100" s="1"/>
      <c r="BI100" s="1"/>
      <c r="BJ100" s="1"/>
      <c r="BK100" s="1"/>
      <c r="BL100" s="1"/>
      <c r="BM100" s="1"/>
      <c r="BP100" s="1"/>
      <c r="BQ100" s="1"/>
      <c r="BR100" s="1"/>
      <c r="BS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>
      <c r="A101" s="3" t="s">
        <v>130</v>
      </c>
      <c r="B101" s="1">
        <v>136790.87100000001</v>
      </c>
      <c r="C101" s="1">
        <v>5</v>
      </c>
      <c r="D101" s="1" t="s">
        <v>0</v>
      </c>
      <c r="E101" s="1">
        <v>37</v>
      </c>
      <c r="F101" s="1">
        <v>1086175</v>
      </c>
      <c r="G101" s="1">
        <v>1184910</v>
      </c>
      <c r="H101" s="1">
        <v>1125206</v>
      </c>
      <c r="I101" s="1">
        <v>1018241</v>
      </c>
      <c r="J101" s="1">
        <v>1150782</v>
      </c>
      <c r="K101" s="1">
        <v>1147254</v>
      </c>
      <c r="L101" s="1">
        <v>1423298</v>
      </c>
      <c r="M101" s="1">
        <v>1173196</v>
      </c>
      <c r="N101" s="1">
        <v>628600</v>
      </c>
      <c r="O101" s="1">
        <v>1406588</v>
      </c>
      <c r="P101" s="1">
        <v>1466849</v>
      </c>
      <c r="Q101" s="1">
        <v>1334815</v>
      </c>
      <c r="R101" s="1">
        <v>1295232</v>
      </c>
      <c r="S101" s="1">
        <v>1358408</v>
      </c>
      <c r="T101" s="1">
        <v>1303668</v>
      </c>
      <c r="U101" s="1">
        <v>1086175</v>
      </c>
      <c r="V101" s="1">
        <v>1184910</v>
      </c>
      <c r="W101" s="1">
        <v>1125206</v>
      </c>
      <c r="X101" s="1">
        <v>1515183</v>
      </c>
      <c r="Y101" s="1">
        <v>1309774</v>
      </c>
      <c r="Z101" s="1">
        <v>1238753</v>
      </c>
      <c r="AA101" s="1">
        <v>1478024</v>
      </c>
      <c r="AB101" s="1">
        <v>1080953</v>
      </c>
      <c r="AC101" s="1">
        <v>1325288</v>
      </c>
      <c r="AD101" s="1">
        <v>1134326</v>
      </c>
      <c r="AE101" s="1">
        <v>1046153</v>
      </c>
      <c r="AF101" s="1">
        <v>1074774</v>
      </c>
      <c r="AG101" s="1">
        <v>1253300</v>
      </c>
      <c r="AH101" s="1">
        <v>1077624</v>
      </c>
      <c r="AI101" s="1">
        <v>1080913</v>
      </c>
      <c r="AJ101" s="1">
        <v>959572</v>
      </c>
      <c r="AK101" s="1">
        <v>885653</v>
      </c>
      <c r="AL101" s="1">
        <v>851712</v>
      </c>
      <c r="AM101" s="1">
        <v>1992</v>
      </c>
      <c r="AN101" s="1">
        <v>1758</v>
      </c>
      <c r="AO101" s="1">
        <v>1210</v>
      </c>
      <c r="BH101" s="1"/>
      <c r="BI101" s="1"/>
      <c r="BJ101" s="1"/>
      <c r="BK101" s="1"/>
      <c r="BL101" s="1"/>
      <c r="BM101" s="1"/>
      <c r="BP101" s="1"/>
      <c r="BQ101" s="1"/>
      <c r="BR101" s="1"/>
      <c r="BS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>
      <c r="A102" s="3" t="s">
        <v>131</v>
      </c>
      <c r="B102" s="1">
        <v>140390.649</v>
      </c>
      <c r="C102" s="1">
        <v>5</v>
      </c>
      <c r="D102" s="1" t="s">
        <v>0</v>
      </c>
      <c r="E102" s="1">
        <v>37</v>
      </c>
      <c r="F102" s="1">
        <v>1098431</v>
      </c>
      <c r="G102" s="1">
        <v>1194962</v>
      </c>
      <c r="H102" s="1">
        <v>1133422</v>
      </c>
      <c r="I102" s="1">
        <v>1032976</v>
      </c>
      <c r="J102" s="1">
        <v>1167006</v>
      </c>
      <c r="K102" s="1">
        <v>1159882</v>
      </c>
      <c r="L102" s="1">
        <v>1432269</v>
      </c>
      <c r="M102" s="1">
        <v>1187758</v>
      </c>
      <c r="N102" s="1">
        <v>640496</v>
      </c>
      <c r="O102" s="1">
        <v>1415998</v>
      </c>
      <c r="P102" s="1">
        <v>1481902</v>
      </c>
      <c r="Q102" s="1">
        <v>1349798</v>
      </c>
      <c r="R102" s="1">
        <v>1308820</v>
      </c>
      <c r="S102" s="1">
        <v>1369764</v>
      </c>
      <c r="T102" s="1">
        <v>1313982</v>
      </c>
      <c r="U102" s="1">
        <v>1098431</v>
      </c>
      <c r="V102" s="1">
        <v>1194962</v>
      </c>
      <c r="W102" s="1">
        <v>1133422</v>
      </c>
      <c r="X102" s="1">
        <v>1525941</v>
      </c>
      <c r="Y102" s="1">
        <v>1317747</v>
      </c>
      <c r="Z102" s="1">
        <v>1254314</v>
      </c>
      <c r="AA102" s="1">
        <v>1482998</v>
      </c>
      <c r="AB102" s="1">
        <v>1091722</v>
      </c>
      <c r="AC102" s="1">
        <v>1332059</v>
      </c>
      <c r="AD102" s="1">
        <v>1137691</v>
      </c>
      <c r="AE102" s="1">
        <v>1047333</v>
      </c>
      <c r="AF102" s="1">
        <v>1078735</v>
      </c>
      <c r="AG102" s="1">
        <v>1262010</v>
      </c>
      <c r="AH102" s="1">
        <v>1090654</v>
      </c>
      <c r="AI102" s="1">
        <v>1096496</v>
      </c>
      <c r="AJ102" s="1">
        <v>961447</v>
      </c>
      <c r="AK102" s="1">
        <v>890848</v>
      </c>
      <c r="AL102" s="1">
        <v>850278</v>
      </c>
      <c r="AM102" s="1">
        <v>2231</v>
      </c>
      <c r="AN102" s="1">
        <v>1795</v>
      </c>
      <c r="AO102" s="1">
        <v>1249</v>
      </c>
      <c r="BH102" s="1"/>
      <c r="BI102" s="1"/>
      <c r="BJ102" s="1"/>
      <c r="BK102" s="1"/>
      <c r="BL102" s="1"/>
      <c r="BM102" s="1"/>
      <c r="BP102" s="1"/>
      <c r="BQ102" s="1"/>
      <c r="BR102" s="1"/>
      <c r="BS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>
      <c r="A103" s="3" t="s">
        <v>132</v>
      </c>
      <c r="B103" s="1">
        <v>143990.42300000001</v>
      </c>
      <c r="C103" s="1">
        <v>4.9000000000000004</v>
      </c>
      <c r="D103" s="1" t="s">
        <v>0</v>
      </c>
      <c r="E103" s="1">
        <v>37</v>
      </c>
      <c r="F103" s="1">
        <v>1109262</v>
      </c>
      <c r="G103" s="1">
        <v>1203583</v>
      </c>
      <c r="H103" s="1">
        <v>1145137</v>
      </c>
      <c r="I103" s="1">
        <v>1044948</v>
      </c>
      <c r="J103" s="1">
        <v>1177158</v>
      </c>
      <c r="K103" s="1">
        <v>1176879</v>
      </c>
      <c r="L103" s="1">
        <v>1444751</v>
      </c>
      <c r="M103" s="1">
        <v>1200065</v>
      </c>
      <c r="N103" s="1">
        <v>655272</v>
      </c>
      <c r="O103" s="1">
        <v>1422939</v>
      </c>
      <c r="P103" s="1">
        <v>1489521</v>
      </c>
      <c r="Q103" s="1">
        <v>1370747</v>
      </c>
      <c r="R103" s="1">
        <v>1317189</v>
      </c>
      <c r="S103" s="1">
        <v>1377434</v>
      </c>
      <c r="T103" s="1">
        <v>1321304</v>
      </c>
      <c r="U103" s="1">
        <v>1109262</v>
      </c>
      <c r="V103" s="1">
        <v>1203583</v>
      </c>
      <c r="W103" s="1">
        <v>1145137</v>
      </c>
      <c r="X103" s="1">
        <v>1531278</v>
      </c>
      <c r="Y103" s="1">
        <v>1326511</v>
      </c>
      <c r="Z103" s="1">
        <v>1265202</v>
      </c>
      <c r="AA103" s="1">
        <v>1483690</v>
      </c>
      <c r="AB103" s="1">
        <v>1105284</v>
      </c>
      <c r="AC103" s="1">
        <v>1344536</v>
      </c>
      <c r="AD103" s="1">
        <v>1139556</v>
      </c>
      <c r="AE103" s="1">
        <v>1055583</v>
      </c>
      <c r="AF103" s="1">
        <v>1081920</v>
      </c>
      <c r="AG103" s="1">
        <v>1268929</v>
      </c>
      <c r="AH103" s="1">
        <v>1101313</v>
      </c>
      <c r="AI103" s="1">
        <v>1101765</v>
      </c>
      <c r="AJ103" s="1">
        <v>964367</v>
      </c>
      <c r="AK103" s="1">
        <v>887801</v>
      </c>
      <c r="AL103" s="1">
        <v>853041</v>
      </c>
      <c r="AM103" s="1">
        <v>2155</v>
      </c>
      <c r="AN103" s="1">
        <v>1714</v>
      </c>
      <c r="AO103" s="1">
        <v>1188</v>
      </c>
      <c r="BH103" s="1"/>
      <c r="BI103" s="1"/>
      <c r="BJ103" s="1"/>
      <c r="BK103" s="1"/>
      <c r="BL103" s="1"/>
      <c r="BM103" s="1"/>
      <c r="BP103" s="1"/>
      <c r="BQ103" s="1"/>
      <c r="BR103" s="1"/>
      <c r="BS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>
      <c r="A104" s="3" t="s">
        <v>133</v>
      </c>
      <c r="B104" s="1">
        <v>147590.20600000001</v>
      </c>
      <c r="C104" s="1">
        <v>5</v>
      </c>
      <c r="D104" s="1" t="s">
        <v>0</v>
      </c>
      <c r="E104" s="1">
        <v>37</v>
      </c>
      <c r="F104" s="1">
        <v>1121106</v>
      </c>
      <c r="G104" s="1">
        <v>1212506</v>
      </c>
      <c r="H104" s="1">
        <v>1153809</v>
      </c>
      <c r="I104" s="1">
        <v>1064806</v>
      </c>
      <c r="J104" s="1">
        <v>1195294</v>
      </c>
      <c r="K104" s="1">
        <v>1189539</v>
      </c>
      <c r="L104" s="1">
        <v>1457255</v>
      </c>
      <c r="M104" s="1">
        <v>1212411</v>
      </c>
      <c r="N104" s="1">
        <v>666629</v>
      </c>
      <c r="O104" s="1">
        <v>1434606</v>
      </c>
      <c r="P104" s="1">
        <v>1502222</v>
      </c>
      <c r="Q104" s="1">
        <v>1384489</v>
      </c>
      <c r="R104" s="1">
        <v>1328300</v>
      </c>
      <c r="S104" s="1">
        <v>1391283</v>
      </c>
      <c r="T104" s="1">
        <v>1331112</v>
      </c>
      <c r="U104" s="1">
        <v>1121106</v>
      </c>
      <c r="V104" s="1">
        <v>1212506</v>
      </c>
      <c r="W104" s="1">
        <v>1153809</v>
      </c>
      <c r="X104" s="1">
        <v>1537983</v>
      </c>
      <c r="Y104" s="1">
        <v>1338427</v>
      </c>
      <c r="Z104" s="1">
        <v>1275007</v>
      </c>
      <c r="AA104" s="1">
        <v>1484397</v>
      </c>
      <c r="AB104" s="1">
        <v>1118175</v>
      </c>
      <c r="AC104" s="1">
        <v>1347774</v>
      </c>
      <c r="AD104" s="1">
        <v>1149138</v>
      </c>
      <c r="AE104" s="1">
        <v>1060302</v>
      </c>
      <c r="AF104" s="1">
        <v>1088169</v>
      </c>
      <c r="AG104" s="1">
        <v>1273757</v>
      </c>
      <c r="AH104" s="1">
        <v>1106221</v>
      </c>
      <c r="AI104" s="1">
        <v>1116113</v>
      </c>
      <c r="AJ104" s="1">
        <v>965878</v>
      </c>
      <c r="AK104" s="1">
        <v>892894</v>
      </c>
      <c r="AL104" s="1">
        <v>854999</v>
      </c>
      <c r="AM104" s="1">
        <v>2160</v>
      </c>
      <c r="AN104" s="1">
        <v>1918</v>
      </c>
      <c r="AO104" s="1">
        <v>1142</v>
      </c>
      <c r="BH104" s="1"/>
      <c r="BI104" s="1"/>
      <c r="BJ104" s="1"/>
      <c r="BK104" s="1"/>
      <c r="BL104" s="1"/>
      <c r="BM104" s="1"/>
      <c r="BP104" s="1"/>
      <c r="BQ104" s="1"/>
      <c r="BR104" s="1"/>
      <c r="BS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>
      <c r="A105" s="3" t="s">
        <v>134</v>
      </c>
      <c r="B105" s="1">
        <v>151189.984</v>
      </c>
      <c r="C105" s="1">
        <v>5</v>
      </c>
      <c r="D105" s="1" t="s">
        <v>0</v>
      </c>
      <c r="E105" s="1">
        <v>37</v>
      </c>
      <c r="F105" s="1">
        <v>1127175</v>
      </c>
      <c r="G105" s="1">
        <v>1219127</v>
      </c>
      <c r="H105" s="1">
        <v>1160199</v>
      </c>
      <c r="I105" s="1">
        <v>1077867</v>
      </c>
      <c r="J105" s="1">
        <v>1202504</v>
      </c>
      <c r="K105" s="1">
        <v>1195146</v>
      </c>
      <c r="L105" s="1">
        <v>1460947</v>
      </c>
      <c r="M105" s="1">
        <v>1221475</v>
      </c>
      <c r="N105" s="1">
        <v>676481</v>
      </c>
      <c r="O105" s="1">
        <v>1438442</v>
      </c>
      <c r="P105" s="1">
        <v>1503327</v>
      </c>
      <c r="Q105" s="1">
        <v>1392544</v>
      </c>
      <c r="R105" s="1">
        <v>1337465</v>
      </c>
      <c r="S105" s="1">
        <v>1395551</v>
      </c>
      <c r="T105" s="1">
        <v>1335617</v>
      </c>
      <c r="U105" s="1">
        <v>1127175</v>
      </c>
      <c r="V105" s="1">
        <v>1219127</v>
      </c>
      <c r="W105" s="1">
        <v>1160199</v>
      </c>
      <c r="X105" s="1">
        <v>1544649</v>
      </c>
      <c r="Y105" s="1">
        <v>1348501</v>
      </c>
      <c r="Z105" s="1">
        <v>1285153</v>
      </c>
      <c r="AA105" s="1">
        <v>1484636</v>
      </c>
      <c r="AB105" s="1">
        <v>1132390</v>
      </c>
      <c r="AC105" s="1">
        <v>1357666</v>
      </c>
      <c r="AD105" s="1">
        <v>1148535</v>
      </c>
      <c r="AE105" s="1">
        <v>1063074</v>
      </c>
      <c r="AF105" s="1">
        <v>1081554</v>
      </c>
      <c r="AG105" s="1">
        <v>1277535</v>
      </c>
      <c r="AH105" s="1">
        <v>1111885</v>
      </c>
      <c r="AI105" s="1">
        <v>1128791</v>
      </c>
      <c r="AJ105" s="1">
        <v>966872</v>
      </c>
      <c r="AK105" s="1">
        <v>893074</v>
      </c>
      <c r="AL105" s="1">
        <v>851609</v>
      </c>
      <c r="AM105" s="1">
        <v>2112</v>
      </c>
      <c r="AN105" s="1">
        <v>1820</v>
      </c>
      <c r="AO105" s="1">
        <v>1318</v>
      </c>
      <c r="BH105" s="1"/>
      <c r="BI105" s="1"/>
      <c r="BJ105" s="1"/>
      <c r="BK105" s="1"/>
      <c r="BL105" s="1"/>
      <c r="BM105" s="1"/>
      <c r="BP105" s="1"/>
      <c r="BQ105" s="1"/>
      <c r="BR105" s="1"/>
      <c r="BS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>
      <c r="A106" s="3" t="s">
        <v>135</v>
      </c>
      <c r="B106" s="1">
        <v>154789.766</v>
      </c>
      <c r="C106" s="1">
        <v>5</v>
      </c>
      <c r="D106" s="1" t="s">
        <v>0</v>
      </c>
      <c r="E106" s="1">
        <v>37</v>
      </c>
      <c r="F106" s="1">
        <v>1141421</v>
      </c>
      <c r="G106" s="1">
        <v>1228717</v>
      </c>
      <c r="H106" s="1">
        <v>1168626</v>
      </c>
      <c r="I106" s="1">
        <v>1091621</v>
      </c>
      <c r="J106" s="1">
        <v>1225705</v>
      </c>
      <c r="K106" s="1">
        <v>1214088</v>
      </c>
      <c r="L106" s="1">
        <v>1466787</v>
      </c>
      <c r="M106" s="1">
        <v>1235982</v>
      </c>
      <c r="N106" s="1">
        <v>689234</v>
      </c>
      <c r="O106" s="1">
        <v>1444332</v>
      </c>
      <c r="P106" s="1">
        <v>1508557</v>
      </c>
      <c r="Q106" s="1">
        <v>1406551</v>
      </c>
      <c r="R106" s="1">
        <v>1344627</v>
      </c>
      <c r="S106" s="1">
        <v>1403818</v>
      </c>
      <c r="T106" s="1">
        <v>1347107</v>
      </c>
      <c r="U106" s="1">
        <v>1141421</v>
      </c>
      <c r="V106" s="1">
        <v>1228717</v>
      </c>
      <c r="W106" s="1">
        <v>1168626</v>
      </c>
      <c r="X106" s="1">
        <v>1547177</v>
      </c>
      <c r="Y106" s="1">
        <v>1355611</v>
      </c>
      <c r="Z106" s="1">
        <v>1295815</v>
      </c>
      <c r="AA106" s="1">
        <v>1483899</v>
      </c>
      <c r="AB106" s="1">
        <v>1141769</v>
      </c>
      <c r="AC106" s="1">
        <v>1362980</v>
      </c>
      <c r="AD106" s="1">
        <v>1152218</v>
      </c>
      <c r="AE106" s="1">
        <v>1070041</v>
      </c>
      <c r="AF106" s="1">
        <v>1086987</v>
      </c>
      <c r="AG106" s="1">
        <v>1283345</v>
      </c>
      <c r="AH106" s="1">
        <v>1124083</v>
      </c>
      <c r="AI106" s="1">
        <v>1137994</v>
      </c>
      <c r="AJ106" s="1">
        <v>966281</v>
      </c>
      <c r="AK106" s="1">
        <v>894601</v>
      </c>
      <c r="AL106" s="1">
        <v>851151</v>
      </c>
      <c r="AM106" s="1">
        <v>2071</v>
      </c>
      <c r="AN106" s="1">
        <v>1810</v>
      </c>
      <c r="AO106" s="1">
        <v>1220</v>
      </c>
      <c r="BH106" s="1"/>
      <c r="BI106" s="1"/>
      <c r="BJ106" s="1"/>
      <c r="BK106" s="1"/>
      <c r="BL106" s="1"/>
      <c r="BM106" s="1"/>
      <c r="BP106" s="1"/>
      <c r="BQ106" s="1"/>
      <c r="BR106" s="1"/>
      <c r="BS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>
      <c r="A107" s="3" t="s">
        <v>136</v>
      </c>
      <c r="B107" s="1">
        <v>158389.54</v>
      </c>
      <c r="C107" s="1">
        <v>5</v>
      </c>
      <c r="D107" s="1" t="s">
        <v>0</v>
      </c>
      <c r="E107" s="1">
        <v>37</v>
      </c>
      <c r="F107" s="1">
        <v>1148571</v>
      </c>
      <c r="G107" s="1">
        <v>1235510</v>
      </c>
      <c r="H107" s="1">
        <v>1177145</v>
      </c>
      <c r="I107" s="1">
        <v>1108844</v>
      </c>
      <c r="J107" s="1">
        <v>1231007</v>
      </c>
      <c r="K107" s="1">
        <v>1222076</v>
      </c>
      <c r="L107" s="1">
        <v>1471390</v>
      </c>
      <c r="M107" s="1">
        <v>1245720</v>
      </c>
      <c r="N107" s="1">
        <v>698419</v>
      </c>
      <c r="O107" s="1">
        <v>1450785</v>
      </c>
      <c r="P107" s="1">
        <v>1513876</v>
      </c>
      <c r="Q107" s="1">
        <v>1416039</v>
      </c>
      <c r="R107" s="1">
        <v>1352104</v>
      </c>
      <c r="S107" s="1">
        <v>1406815</v>
      </c>
      <c r="T107" s="1">
        <v>1347685</v>
      </c>
      <c r="U107" s="1">
        <v>1148571</v>
      </c>
      <c r="V107" s="1">
        <v>1235510</v>
      </c>
      <c r="W107" s="1">
        <v>1177145</v>
      </c>
      <c r="X107" s="1">
        <v>1546797</v>
      </c>
      <c r="Y107" s="1">
        <v>1367014</v>
      </c>
      <c r="Z107" s="1">
        <v>1306401</v>
      </c>
      <c r="AA107" s="1">
        <v>1485654</v>
      </c>
      <c r="AB107" s="1">
        <v>1153417</v>
      </c>
      <c r="AC107" s="1">
        <v>1366824</v>
      </c>
      <c r="AD107" s="1">
        <v>1152596</v>
      </c>
      <c r="AE107" s="1">
        <v>1073411</v>
      </c>
      <c r="AF107" s="1">
        <v>1087958</v>
      </c>
      <c r="AG107" s="1">
        <v>1290223</v>
      </c>
      <c r="AH107" s="1">
        <v>1129540</v>
      </c>
      <c r="AI107" s="1">
        <v>1146060</v>
      </c>
      <c r="AJ107" s="1">
        <v>965759</v>
      </c>
      <c r="AK107" s="1">
        <v>897985</v>
      </c>
      <c r="AL107" s="1">
        <v>852062</v>
      </c>
      <c r="AM107" s="1">
        <v>2117</v>
      </c>
      <c r="AN107" s="1">
        <v>1865</v>
      </c>
      <c r="AO107" s="1">
        <v>1273</v>
      </c>
      <c r="BH107" s="1"/>
      <c r="BI107" s="1"/>
      <c r="BJ107" s="1"/>
      <c r="BK107" s="1"/>
      <c r="BL107" s="1"/>
      <c r="BM107" s="1"/>
      <c r="BP107" s="1"/>
      <c r="BQ107" s="1"/>
      <c r="BR107" s="1"/>
      <c r="BS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>
      <c r="A108" s="3" t="s">
        <v>137</v>
      </c>
      <c r="B108" s="1">
        <v>161989.31899999999</v>
      </c>
      <c r="C108" s="1">
        <v>5</v>
      </c>
      <c r="D108" s="1" t="s">
        <v>0</v>
      </c>
      <c r="E108" s="1">
        <v>37</v>
      </c>
      <c r="F108" s="1">
        <v>1153612</v>
      </c>
      <c r="G108" s="1">
        <v>1242983</v>
      </c>
      <c r="H108" s="1">
        <v>1183696</v>
      </c>
      <c r="I108" s="1">
        <v>1119483</v>
      </c>
      <c r="J108" s="1">
        <v>1245073</v>
      </c>
      <c r="K108" s="1">
        <v>1233281</v>
      </c>
      <c r="L108" s="1">
        <v>1471603</v>
      </c>
      <c r="M108" s="1">
        <v>1252161</v>
      </c>
      <c r="N108" s="1">
        <v>704733</v>
      </c>
      <c r="O108" s="1">
        <v>1453822</v>
      </c>
      <c r="P108" s="1">
        <v>1511965</v>
      </c>
      <c r="Q108" s="1">
        <v>1425897</v>
      </c>
      <c r="R108" s="1">
        <v>1357017</v>
      </c>
      <c r="S108" s="1">
        <v>1408381</v>
      </c>
      <c r="T108" s="1">
        <v>1359291</v>
      </c>
      <c r="U108" s="1">
        <v>1153612</v>
      </c>
      <c r="V108" s="1">
        <v>1242983</v>
      </c>
      <c r="W108" s="1">
        <v>1183696</v>
      </c>
      <c r="X108" s="1">
        <v>1553399</v>
      </c>
      <c r="Y108" s="1">
        <v>1365896</v>
      </c>
      <c r="Z108" s="1">
        <v>1311623</v>
      </c>
      <c r="AA108" s="1">
        <v>1485206</v>
      </c>
      <c r="AB108" s="1">
        <v>1161372</v>
      </c>
      <c r="AC108" s="1">
        <v>1372852</v>
      </c>
      <c r="AD108" s="1">
        <v>1152189</v>
      </c>
      <c r="AE108" s="1">
        <v>1070800</v>
      </c>
      <c r="AF108" s="1">
        <v>1090733</v>
      </c>
      <c r="AG108" s="1">
        <v>1295046</v>
      </c>
      <c r="AH108" s="1">
        <v>1134163</v>
      </c>
      <c r="AI108" s="1">
        <v>1156205</v>
      </c>
      <c r="AJ108" s="1">
        <v>961072</v>
      </c>
      <c r="AK108" s="1">
        <v>895553</v>
      </c>
      <c r="AL108" s="1">
        <v>851336</v>
      </c>
      <c r="AM108" s="1">
        <v>2179</v>
      </c>
      <c r="AN108" s="1">
        <v>1947</v>
      </c>
      <c r="AO108" s="1">
        <v>1270</v>
      </c>
      <c r="BH108" s="1"/>
      <c r="BI108" s="1"/>
      <c r="BJ108" s="1"/>
      <c r="BK108" s="1"/>
      <c r="BL108" s="1"/>
      <c r="BM108" s="1"/>
      <c r="BP108" s="1"/>
      <c r="BQ108" s="1"/>
      <c r="BR108" s="1"/>
      <c r="BS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>
      <c r="A109" s="3" t="s">
        <v>138</v>
      </c>
      <c r="B109" s="1">
        <v>165589.09599999999</v>
      </c>
      <c r="C109" s="1">
        <v>5</v>
      </c>
      <c r="D109" s="1" t="s">
        <v>0</v>
      </c>
      <c r="E109" s="1">
        <v>37</v>
      </c>
      <c r="F109" s="1">
        <v>1162718</v>
      </c>
      <c r="G109" s="1">
        <v>1241261</v>
      </c>
      <c r="H109" s="1">
        <v>1190576</v>
      </c>
      <c r="I109" s="1">
        <v>1133297</v>
      </c>
      <c r="J109" s="1">
        <v>1255621</v>
      </c>
      <c r="K109" s="1">
        <v>1244081</v>
      </c>
      <c r="L109" s="1">
        <v>1476217</v>
      </c>
      <c r="M109" s="1">
        <v>1256409</v>
      </c>
      <c r="N109" s="1">
        <v>713336</v>
      </c>
      <c r="O109" s="1">
        <v>1450140</v>
      </c>
      <c r="P109" s="1">
        <v>1513481</v>
      </c>
      <c r="Q109" s="1">
        <v>1431895</v>
      </c>
      <c r="R109" s="1">
        <v>1366769</v>
      </c>
      <c r="S109" s="1">
        <v>1417817</v>
      </c>
      <c r="T109" s="1">
        <v>1359148</v>
      </c>
      <c r="U109" s="1">
        <v>1162718</v>
      </c>
      <c r="V109" s="1">
        <v>1241261</v>
      </c>
      <c r="W109" s="1">
        <v>1190576</v>
      </c>
      <c r="X109" s="1">
        <v>1555444</v>
      </c>
      <c r="Y109" s="1">
        <v>1376288</v>
      </c>
      <c r="Z109" s="1">
        <v>1320328</v>
      </c>
      <c r="AA109" s="1">
        <v>1482325</v>
      </c>
      <c r="AB109" s="1">
        <v>1171613</v>
      </c>
      <c r="AC109" s="1">
        <v>1375273</v>
      </c>
      <c r="AD109" s="1">
        <v>1151031</v>
      </c>
      <c r="AE109" s="1">
        <v>1072953</v>
      </c>
      <c r="AF109" s="1">
        <v>1084499</v>
      </c>
      <c r="AG109" s="1">
        <v>1295837</v>
      </c>
      <c r="AH109" s="1">
        <v>1140547</v>
      </c>
      <c r="AI109" s="1">
        <v>1164623</v>
      </c>
      <c r="AJ109" s="1">
        <v>964631</v>
      </c>
      <c r="AK109" s="1">
        <v>892037</v>
      </c>
      <c r="AL109" s="1">
        <v>849514</v>
      </c>
      <c r="AM109" s="1">
        <v>2178</v>
      </c>
      <c r="AN109" s="1">
        <v>1910</v>
      </c>
      <c r="AO109" s="1">
        <v>1173</v>
      </c>
      <c r="BH109" s="1"/>
      <c r="BI109" s="1"/>
      <c r="BJ109" s="1"/>
      <c r="BK109" s="1"/>
      <c r="BL109" s="1"/>
      <c r="BM109" s="1"/>
      <c r="BP109" s="1"/>
      <c r="BQ109" s="1"/>
      <c r="BR109" s="1"/>
      <c r="BS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>
      <c r="A110" s="3" t="s">
        <v>139</v>
      </c>
      <c r="B110" s="1">
        <v>169188.875</v>
      </c>
      <c r="C110" s="1">
        <v>5</v>
      </c>
      <c r="D110" s="1" t="s">
        <v>0</v>
      </c>
      <c r="E110" s="1">
        <v>37</v>
      </c>
      <c r="F110" s="1">
        <v>1171063</v>
      </c>
      <c r="G110" s="1">
        <v>1251747</v>
      </c>
      <c r="H110" s="1">
        <v>1195753</v>
      </c>
      <c r="I110" s="1">
        <v>1145823</v>
      </c>
      <c r="J110" s="1">
        <v>1267798</v>
      </c>
      <c r="K110" s="1">
        <v>1251064</v>
      </c>
      <c r="L110" s="1">
        <v>1475853</v>
      </c>
      <c r="M110" s="1">
        <v>1265926</v>
      </c>
      <c r="N110" s="1">
        <v>723377</v>
      </c>
      <c r="O110" s="1">
        <v>1451294</v>
      </c>
      <c r="P110" s="1">
        <v>1508646</v>
      </c>
      <c r="Q110" s="1">
        <v>1440499</v>
      </c>
      <c r="R110" s="1">
        <v>1373407</v>
      </c>
      <c r="S110" s="1">
        <v>1421090</v>
      </c>
      <c r="T110" s="1">
        <v>1367099</v>
      </c>
      <c r="U110" s="1">
        <v>1171063</v>
      </c>
      <c r="V110" s="1">
        <v>1251747</v>
      </c>
      <c r="W110" s="1">
        <v>1195753</v>
      </c>
      <c r="X110" s="1">
        <v>1556178</v>
      </c>
      <c r="Y110" s="1">
        <v>1379796</v>
      </c>
      <c r="Z110" s="1">
        <v>1325278</v>
      </c>
      <c r="AA110" s="1">
        <v>1479780</v>
      </c>
      <c r="AB110" s="1">
        <v>1174758</v>
      </c>
      <c r="AC110" s="1">
        <v>1374332</v>
      </c>
      <c r="AD110" s="1">
        <v>1150400</v>
      </c>
      <c r="AE110" s="1">
        <v>1075108</v>
      </c>
      <c r="AF110" s="1">
        <v>1081331</v>
      </c>
      <c r="AG110" s="1">
        <v>1298893</v>
      </c>
      <c r="AH110" s="1">
        <v>1146604</v>
      </c>
      <c r="AI110" s="1">
        <v>1174058</v>
      </c>
      <c r="AJ110" s="1">
        <v>966441</v>
      </c>
      <c r="AK110" s="1">
        <v>888393</v>
      </c>
      <c r="AL110" s="1">
        <v>848221</v>
      </c>
      <c r="AM110" s="1">
        <v>2228</v>
      </c>
      <c r="AN110" s="1">
        <v>1868</v>
      </c>
      <c r="AO110" s="1">
        <v>1230</v>
      </c>
      <c r="BH110" s="1"/>
      <c r="BI110" s="1"/>
      <c r="BJ110" s="1"/>
      <c r="BK110" s="1"/>
      <c r="BL110" s="1"/>
      <c r="BM110" s="1"/>
      <c r="BP110" s="1"/>
      <c r="BQ110" s="1"/>
      <c r="BR110" s="1"/>
      <c r="BS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>
      <c r="A111" s="3" t="s">
        <v>140</v>
      </c>
      <c r="B111" s="1">
        <v>172788.65599999999</v>
      </c>
      <c r="C111" s="1">
        <v>4.9000000000000004</v>
      </c>
      <c r="D111" s="1" t="s">
        <v>0</v>
      </c>
      <c r="E111" s="1">
        <v>37</v>
      </c>
      <c r="F111" s="1">
        <v>1179214</v>
      </c>
      <c r="G111" s="1">
        <v>1258854</v>
      </c>
      <c r="H111" s="1">
        <v>1199945</v>
      </c>
      <c r="I111" s="1">
        <v>1156252</v>
      </c>
      <c r="J111" s="1">
        <v>1276544</v>
      </c>
      <c r="K111" s="1">
        <v>1262362</v>
      </c>
      <c r="L111" s="1">
        <v>1477268</v>
      </c>
      <c r="M111" s="1">
        <v>1273218</v>
      </c>
      <c r="N111" s="1">
        <v>730002</v>
      </c>
      <c r="O111" s="1">
        <v>1455022</v>
      </c>
      <c r="P111" s="1">
        <v>1512399</v>
      </c>
      <c r="Q111" s="1">
        <v>1447483</v>
      </c>
      <c r="R111" s="1">
        <v>1375203</v>
      </c>
      <c r="S111" s="1">
        <v>1424791</v>
      </c>
      <c r="T111" s="1">
        <v>1370634</v>
      </c>
      <c r="U111" s="1">
        <v>1179214</v>
      </c>
      <c r="V111" s="1">
        <v>1258854</v>
      </c>
      <c r="W111" s="1">
        <v>1199945</v>
      </c>
      <c r="X111" s="1">
        <v>1561089</v>
      </c>
      <c r="Y111" s="1">
        <v>1385169</v>
      </c>
      <c r="Z111" s="1">
        <v>1333522</v>
      </c>
      <c r="AA111" s="1">
        <v>1471593</v>
      </c>
      <c r="AB111" s="1">
        <v>1190861</v>
      </c>
      <c r="AC111" s="1">
        <v>1378880</v>
      </c>
      <c r="AD111" s="1">
        <v>1144984</v>
      </c>
      <c r="AE111" s="1">
        <v>1070160</v>
      </c>
      <c r="AF111" s="1">
        <v>1076418</v>
      </c>
      <c r="AG111" s="1">
        <v>1307896</v>
      </c>
      <c r="AH111" s="1">
        <v>1149010</v>
      </c>
      <c r="AI111" s="1">
        <v>1180998</v>
      </c>
      <c r="AJ111" s="1">
        <v>961268</v>
      </c>
      <c r="AK111" s="1">
        <v>887608</v>
      </c>
      <c r="AL111" s="1">
        <v>847642</v>
      </c>
      <c r="AM111" s="1">
        <v>2040</v>
      </c>
      <c r="AN111" s="1">
        <v>1984</v>
      </c>
      <c r="AO111" s="1">
        <v>1250</v>
      </c>
      <c r="BH111" s="1"/>
      <c r="BI111" s="1"/>
      <c r="BJ111" s="1"/>
      <c r="BK111" s="1"/>
      <c r="BL111" s="1"/>
      <c r="BM111" s="1"/>
      <c r="BP111" s="1"/>
      <c r="BQ111" s="1"/>
      <c r="BR111" s="1"/>
      <c r="BS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>
      <c r="A112" s="3" t="s">
        <v>141</v>
      </c>
      <c r="B112" s="1">
        <v>176388.435</v>
      </c>
      <c r="C112" s="1">
        <v>4.9000000000000004</v>
      </c>
      <c r="D112" s="1" t="s">
        <v>0</v>
      </c>
      <c r="E112" s="1">
        <v>37</v>
      </c>
      <c r="F112" s="1">
        <v>1185079</v>
      </c>
      <c r="G112" s="1">
        <v>1262114</v>
      </c>
      <c r="H112" s="1">
        <v>1203717</v>
      </c>
      <c r="I112" s="1">
        <v>1168587</v>
      </c>
      <c r="J112" s="1">
        <v>1287220</v>
      </c>
      <c r="K112" s="1">
        <v>1268764</v>
      </c>
      <c r="L112" s="1">
        <v>1476057</v>
      </c>
      <c r="M112" s="1">
        <v>1276159</v>
      </c>
      <c r="N112" s="1">
        <v>738317</v>
      </c>
      <c r="O112" s="1">
        <v>1454903</v>
      </c>
      <c r="P112" s="1">
        <v>1506118</v>
      </c>
      <c r="Q112" s="1">
        <v>1453371</v>
      </c>
      <c r="R112" s="1">
        <v>1380811</v>
      </c>
      <c r="S112" s="1">
        <v>1427582</v>
      </c>
      <c r="T112" s="1">
        <v>1376029</v>
      </c>
      <c r="U112" s="1">
        <v>1185079</v>
      </c>
      <c r="V112" s="1">
        <v>1262114</v>
      </c>
      <c r="W112" s="1">
        <v>1203717</v>
      </c>
      <c r="X112" s="1">
        <v>1562180</v>
      </c>
      <c r="Y112" s="1">
        <v>1392179</v>
      </c>
      <c r="Z112" s="1">
        <v>1339453</v>
      </c>
      <c r="AA112" s="1">
        <v>1471868</v>
      </c>
      <c r="AB112" s="1">
        <v>1191974</v>
      </c>
      <c r="AC112" s="1">
        <v>1381914</v>
      </c>
      <c r="AD112" s="1">
        <v>1143550</v>
      </c>
      <c r="AE112" s="1">
        <v>1070865</v>
      </c>
      <c r="AF112" s="1">
        <v>1073244</v>
      </c>
      <c r="AG112" s="1">
        <v>1307209</v>
      </c>
      <c r="AH112" s="1">
        <v>1151139</v>
      </c>
      <c r="AI112" s="1">
        <v>1190977</v>
      </c>
      <c r="AJ112" s="1">
        <v>953464</v>
      </c>
      <c r="AK112" s="1">
        <v>879014</v>
      </c>
      <c r="AL112" s="1">
        <v>845096</v>
      </c>
      <c r="AM112" s="1">
        <v>2199</v>
      </c>
      <c r="AN112" s="1">
        <v>1935</v>
      </c>
      <c r="AO112" s="1">
        <v>1263</v>
      </c>
      <c r="BH112" s="1"/>
      <c r="BI112" s="1"/>
      <c r="BJ112" s="1"/>
      <c r="BK112" s="1"/>
      <c r="BL112" s="1"/>
      <c r="BM112" s="1"/>
      <c r="BP112" s="1"/>
      <c r="BQ112" s="1"/>
      <c r="BR112" s="1"/>
      <c r="BS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>
      <c r="A113" s="3" t="s">
        <v>142</v>
      </c>
      <c r="B113" s="1">
        <v>179988.212</v>
      </c>
      <c r="C113" s="1">
        <v>4.9000000000000004</v>
      </c>
      <c r="D113" s="1" t="s">
        <v>0</v>
      </c>
      <c r="E113" s="1">
        <v>37</v>
      </c>
      <c r="F113" s="1">
        <v>1190013</v>
      </c>
      <c r="G113" s="1">
        <v>1261200</v>
      </c>
      <c r="H113" s="1">
        <v>1203953</v>
      </c>
      <c r="I113" s="1">
        <v>1184627</v>
      </c>
      <c r="J113" s="1">
        <v>1294232</v>
      </c>
      <c r="K113" s="1">
        <v>1278904</v>
      </c>
      <c r="L113" s="1">
        <v>1467964</v>
      </c>
      <c r="M113" s="1">
        <v>1276122</v>
      </c>
      <c r="N113" s="1">
        <v>743349</v>
      </c>
      <c r="O113" s="1">
        <v>1450009</v>
      </c>
      <c r="P113" s="1">
        <v>1505172</v>
      </c>
      <c r="Q113" s="1">
        <v>1453881</v>
      </c>
      <c r="R113" s="1">
        <v>1380440</v>
      </c>
      <c r="S113" s="1">
        <v>1427399</v>
      </c>
      <c r="T113" s="1">
        <v>1375263</v>
      </c>
      <c r="U113" s="1">
        <v>1190013</v>
      </c>
      <c r="V113" s="1">
        <v>1261200</v>
      </c>
      <c r="W113" s="1">
        <v>1203953</v>
      </c>
      <c r="X113" s="1">
        <v>1559770</v>
      </c>
      <c r="Y113" s="1">
        <v>1395078</v>
      </c>
      <c r="Z113" s="1">
        <v>1341622</v>
      </c>
      <c r="AA113" s="1">
        <v>1460788</v>
      </c>
      <c r="AB113" s="1">
        <v>1198165</v>
      </c>
      <c r="AC113" s="1">
        <v>1377107</v>
      </c>
      <c r="AD113" s="1">
        <v>1131950</v>
      </c>
      <c r="AE113" s="1">
        <v>1064291</v>
      </c>
      <c r="AF113" s="1">
        <v>1067604</v>
      </c>
      <c r="AG113" s="1">
        <v>1305208</v>
      </c>
      <c r="AH113" s="1">
        <v>1153176</v>
      </c>
      <c r="AI113" s="1">
        <v>1196242</v>
      </c>
      <c r="AJ113" s="1">
        <v>950435</v>
      </c>
      <c r="AK113" s="1">
        <v>877490</v>
      </c>
      <c r="AL113" s="1">
        <v>839681</v>
      </c>
      <c r="AM113" s="1">
        <v>2201</v>
      </c>
      <c r="AN113" s="1">
        <v>1979</v>
      </c>
      <c r="AO113" s="1">
        <v>1247</v>
      </c>
      <c r="BH113" s="1"/>
      <c r="BI113" s="1"/>
      <c r="BJ113" s="1"/>
      <c r="BK113" s="1"/>
      <c r="BL113" s="1"/>
      <c r="BM113" s="1"/>
      <c r="BP113" s="1"/>
      <c r="BQ113" s="1"/>
      <c r="BR113" s="1"/>
      <c r="BS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>
      <c r="A114" s="3" t="s">
        <v>143</v>
      </c>
      <c r="B114" s="1">
        <v>183587.99100000001</v>
      </c>
      <c r="C114" s="1">
        <v>5.0999999999999996</v>
      </c>
      <c r="D114" s="1" t="s">
        <v>0</v>
      </c>
      <c r="E114" s="1">
        <v>37</v>
      </c>
      <c r="F114" s="1">
        <v>1188636</v>
      </c>
      <c r="G114" s="1">
        <v>1259450</v>
      </c>
      <c r="H114" s="1">
        <v>1205223</v>
      </c>
      <c r="I114" s="1">
        <v>1190195</v>
      </c>
      <c r="J114" s="1">
        <v>1295452</v>
      </c>
      <c r="K114" s="1">
        <v>1282363</v>
      </c>
      <c r="L114" s="1">
        <v>1459734</v>
      </c>
      <c r="M114" s="1">
        <v>1277044</v>
      </c>
      <c r="N114" s="1">
        <v>745285</v>
      </c>
      <c r="O114" s="1">
        <v>1442683</v>
      </c>
      <c r="P114" s="1">
        <v>1492032</v>
      </c>
      <c r="Q114" s="1">
        <v>1457090</v>
      </c>
      <c r="R114" s="1">
        <v>1379580</v>
      </c>
      <c r="S114" s="1">
        <v>1422093</v>
      </c>
      <c r="T114" s="1">
        <v>1370870</v>
      </c>
      <c r="U114" s="1">
        <v>1188636</v>
      </c>
      <c r="V114" s="1">
        <v>1259450</v>
      </c>
      <c r="W114" s="1">
        <v>1205223</v>
      </c>
      <c r="X114" s="1">
        <v>1553359</v>
      </c>
      <c r="Y114" s="1">
        <v>1392715</v>
      </c>
      <c r="Z114" s="1">
        <v>1341957</v>
      </c>
      <c r="AA114" s="1">
        <v>1449256</v>
      </c>
      <c r="AB114" s="1">
        <v>1196983</v>
      </c>
      <c r="AC114" s="1">
        <v>1375126</v>
      </c>
      <c r="AD114" s="1">
        <v>1126429</v>
      </c>
      <c r="AE114" s="1">
        <v>1056192</v>
      </c>
      <c r="AF114" s="1">
        <v>1059170</v>
      </c>
      <c r="AG114" s="1">
        <v>1303402</v>
      </c>
      <c r="AH114" s="1">
        <v>1154712</v>
      </c>
      <c r="AI114" s="1">
        <v>1198335</v>
      </c>
      <c r="AJ114" s="1">
        <v>945811</v>
      </c>
      <c r="AK114" s="1">
        <v>870882</v>
      </c>
      <c r="AL114" s="1">
        <v>832439</v>
      </c>
      <c r="AM114" s="1">
        <v>2104</v>
      </c>
      <c r="AN114" s="1">
        <v>1906</v>
      </c>
      <c r="AO114" s="1">
        <v>1328</v>
      </c>
      <c r="BH114" s="1"/>
      <c r="BI114" s="1"/>
      <c r="BJ114" s="1"/>
      <c r="BK114" s="1"/>
      <c r="BL114" s="1"/>
      <c r="BM114" s="1"/>
      <c r="BP114" s="1"/>
      <c r="BQ114" s="1"/>
      <c r="BR114" s="1"/>
      <c r="BS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>
      <c r="A115" s="3" t="s">
        <v>144</v>
      </c>
      <c r="B115" s="1">
        <v>187187.769</v>
      </c>
      <c r="C115" s="1">
        <v>5</v>
      </c>
      <c r="D115" s="1" t="s">
        <v>0</v>
      </c>
      <c r="E115" s="1">
        <v>37</v>
      </c>
      <c r="F115" s="1">
        <v>1192982</v>
      </c>
      <c r="G115" s="1">
        <v>1261114</v>
      </c>
      <c r="H115" s="1">
        <v>1206402</v>
      </c>
      <c r="I115" s="1">
        <v>1199120</v>
      </c>
      <c r="J115" s="1">
        <v>1302335</v>
      </c>
      <c r="K115" s="1">
        <v>1283635</v>
      </c>
      <c r="L115" s="1">
        <v>1452251</v>
      </c>
      <c r="M115" s="1">
        <v>1274453</v>
      </c>
      <c r="N115" s="1">
        <v>751700</v>
      </c>
      <c r="O115" s="1">
        <v>1436102</v>
      </c>
      <c r="P115" s="1">
        <v>1491707</v>
      </c>
      <c r="Q115" s="1">
        <v>1462255</v>
      </c>
      <c r="R115" s="1">
        <v>1377434</v>
      </c>
      <c r="S115" s="1">
        <v>1421073</v>
      </c>
      <c r="T115" s="1">
        <v>1365089</v>
      </c>
      <c r="U115" s="1">
        <v>1192982</v>
      </c>
      <c r="V115" s="1">
        <v>1261114</v>
      </c>
      <c r="W115" s="1">
        <v>1206402</v>
      </c>
      <c r="X115" s="1">
        <v>1545083</v>
      </c>
      <c r="Y115" s="1">
        <v>1392174</v>
      </c>
      <c r="Z115" s="1">
        <v>1346458</v>
      </c>
      <c r="AA115" s="1">
        <v>1439491</v>
      </c>
      <c r="AB115" s="1">
        <v>1197285</v>
      </c>
      <c r="AC115" s="1">
        <v>1373335</v>
      </c>
      <c r="AD115" s="1">
        <v>1117985</v>
      </c>
      <c r="AE115" s="1">
        <v>1047392</v>
      </c>
      <c r="AF115" s="1">
        <v>1046961</v>
      </c>
      <c r="AG115" s="1">
        <v>1305108</v>
      </c>
      <c r="AH115" s="1">
        <v>1155203</v>
      </c>
      <c r="AI115" s="1">
        <v>1203854</v>
      </c>
      <c r="AJ115" s="1">
        <v>940691</v>
      </c>
      <c r="AK115" s="1">
        <v>867681</v>
      </c>
      <c r="AL115" s="1">
        <v>821642</v>
      </c>
      <c r="AM115" s="1">
        <v>2205</v>
      </c>
      <c r="AN115" s="1">
        <v>1771</v>
      </c>
      <c r="AO115" s="1">
        <v>1223</v>
      </c>
      <c r="BH115" s="1"/>
      <c r="BI115" s="1"/>
      <c r="BJ115" s="1"/>
      <c r="BK115" s="1"/>
      <c r="BL115" s="1"/>
      <c r="BM115" s="1"/>
      <c r="BP115" s="1"/>
      <c r="BQ115" s="1"/>
      <c r="BR115" s="1"/>
      <c r="BS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>
      <c r="A116" s="3" t="s">
        <v>145</v>
      </c>
      <c r="B116" s="1">
        <v>190787.55</v>
      </c>
      <c r="C116" s="1">
        <v>5</v>
      </c>
      <c r="D116" s="1" t="s">
        <v>0</v>
      </c>
      <c r="E116" s="1">
        <v>37</v>
      </c>
      <c r="F116" s="1">
        <v>1194010</v>
      </c>
      <c r="G116" s="1">
        <v>1262262</v>
      </c>
      <c r="H116" s="1">
        <v>1205104</v>
      </c>
      <c r="I116" s="1">
        <v>1208088</v>
      </c>
      <c r="J116" s="1">
        <v>1311919</v>
      </c>
      <c r="K116" s="1">
        <v>1292145</v>
      </c>
      <c r="L116" s="1">
        <v>1442771</v>
      </c>
      <c r="M116" s="1">
        <v>1273104</v>
      </c>
      <c r="N116" s="1">
        <v>756052</v>
      </c>
      <c r="O116" s="1">
        <v>1431221</v>
      </c>
      <c r="P116" s="1">
        <v>1479641</v>
      </c>
      <c r="Q116" s="1">
        <v>1458376</v>
      </c>
      <c r="R116" s="1">
        <v>1379918</v>
      </c>
      <c r="S116" s="1">
        <v>1423399</v>
      </c>
      <c r="T116" s="1">
        <v>1368449</v>
      </c>
      <c r="U116" s="1">
        <v>1194010</v>
      </c>
      <c r="V116" s="1">
        <v>1262262</v>
      </c>
      <c r="W116" s="1">
        <v>1205104</v>
      </c>
      <c r="X116" s="1">
        <v>1544526</v>
      </c>
      <c r="Y116" s="1">
        <v>1393610</v>
      </c>
      <c r="Z116" s="1">
        <v>1346697</v>
      </c>
      <c r="AA116" s="1">
        <v>1428804</v>
      </c>
      <c r="AB116" s="1">
        <v>1204318</v>
      </c>
      <c r="AC116" s="1">
        <v>1366726</v>
      </c>
      <c r="AD116" s="1">
        <v>1108127</v>
      </c>
      <c r="AE116" s="1">
        <v>1037887</v>
      </c>
      <c r="AF116" s="1">
        <v>1038538</v>
      </c>
      <c r="AG116" s="1">
        <v>1300257</v>
      </c>
      <c r="AH116" s="1">
        <v>1156695</v>
      </c>
      <c r="AI116" s="1">
        <v>1204910</v>
      </c>
      <c r="AJ116" s="1">
        <v>935545</v>
      </c>
      <c r="AK116" s="1">
        <v>863251</v>
      </c>
      <c r="AL116" s="1">
        <v>820278</v>
      </c>
      <c r="AM116" s="1">
        <v>2166</v>
      </c>
      <c r="AN116" s="1">
        <v>1964</v>
      </c>
      <c r="AO116" s="1">
        <v>1254</v>
      </c>
      <c r="BH116" s="1"/>
      <c r="BI116" s="1"/>
      <c r="BJ116" s="1"/>
      <c r="BK116" s="1"/>
      <c r="BL116" s="1"/>
      <c r="BM116" s="1"/>
      <c r="BP116" s="1"/>
      <c r="BQ116" s="1"/>
      <c r="BR116" s="1"/>
      <c r="BS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>
      <c r="A117" s="3" t="s">
        <v>146</v>
      </c>
      <c r="B117" s="1">
        <v>194387.33300000001</v>
      </c>
      <c r="C117" s="1">
        <v>5</v>
      </c>
      <c r="D117" s="1" t="s">
        <v>0</v>
      </c>
      <c r="E117" s="1">
        <v>37</v>
      </c>
      <c r="F117" s="1">
        <v>1196472</v>
      </c>
      <c r="G117" s="1">
        <v>1257388</v>
      </c>
      <c r="H117" s="1">
        <v>1201394</v>
      </c>
      <c r="I117" s="1">
        <v>1215560</v>
      </c>
      <c r="J117" s="1">
        <v>1315878</v>
      </c>
      <c r="K117" s="1">
        <v>1295954</v>
      </c>
      <c r="L117" s="1">
        <v>1430005</v>
      </c>
      <c r="M117" s="1">
        <v>1275951</v>
      </c>
      <c r="N117" s="1">
        <v>756657</v>
      </c>
      <c r="O117" s="1">
        <v>1422978</v>
      </c>
      <c r="P117" s="1">
        <v>1477964</v>
      </c>
      <c r="Q117" s="1">
        <v>1458230</v>
      </c>
      <c r="R117" s="1">
        <v>1377330</v>
      </c>
      <c r="S117" s="1">
        <v>1415211</v>
      </c>
      <c r="T117" s="1">
        <v>1359506</v>
      </c>
      <c r="U117" s="1">
        <v>1196472</v>
      </c>
      <c r="V117" s="1">
        <v>1257388</v>
      </c>
      <c r="W117" s="1">
        <v>1201394</v>
      </c>
      <c r="X117" s="1">
        <v>1536323</v>
      </c>
      <c r="Y117" s="1">
        <v>1393475</v>
      </c>
      <c r="Z117" s="1">
        <v>1343609</v>
      </c>
      <c r="AA117" s="1">
        <v>1419619</v>
      </c>
      <c r="AB117" s="1">
        <v>1203393</v>
      </c>
      <c r="AC117" s="1">
        <v>1359504</v>
      </c>
      <c r="AD117" s="1">
        <v>1099243</v>
      </c>
      <c r="AE117" s="1">
        <v>1025269</v>
      </c>
      <c r="AF117" s="1">
        <v>1028132</v>
      </c>
      <c r="AG117" s="1">
        <v>1296326</v>
      </c>
      <c r="AH117" s="1">
        <v>1155279</v>
      </c>
      <c r="AI117" s="1">
        <v>1210023</v>
      </c>
      <c r="AJ117" s="1">
        <v>927340</v>
      </c>
      <c r="AK117" s="1">
        <v>857942</v>
      </c>
      <c r="AL117" s="1">
        <v>815943</v>
      </c>
      <c r="AM117" s="1">
        <v>2109</v>
      </c>
      <c r="AN117" s="1">
        <v>1777</v>
      </c>
      <c r="AO117" s="1">
        <v>1223</v>
      </c>
      <c r="BH117" s="1"/>
      <c r="BI117" s="1"/>
      <c r="BJ117" s="1"/>
      <c r="BK117" s="1"/>
      <c r="BL117" s="1"/>
      <c r="BM117" s="1"/>
      <c r="BP117" s="1"/>
      <c r="BQ117" s="1"/>
      <c r="BR117" s="1"/>
      <c r="BS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>
      <c r="A118" s="3" t="s">
        <v>147</v>
      </c>
      <c r="B118" s="1">
        <v>197987.10800000001</v>
      </c>
      <c r="C118" s="1">
        <v>5</v>
      </c>
      <c r="D118" s="1" t="s">
        <v>0</v>
      </c>
      <c r="E118" s="1">
        <v>37</v>
      </c>
      <c r="F118" s="1">
        <v>1194838</v>
      </c>
      <c r="G118" s="1">
        <v>1254927</v>
      </c>
      <c r="H118" s="1">
        <v>1203526</v>
      </c>
      <c r="I118" s="1">
        <v>1226728</v>
      </c>
      <c r="J118" s="1">
        <v>1320239</v>
      </c>
      <c r="K118" s="1">
        <v>1298319</v>
      </c>
      <c r="L118" s="1">
        <v>1422698</v>
      </c>
      <c r="M118" s="1">
        <v>1270224</v>
      </c>
      <c r="N118" s="1">
        <v>763261</v>
      </c>
      <c r="O118" s="1">
        <v>1413360</v>
      </c>
      <c r="P118" s="1">
        <v>1465114</v>
      </c>
      <c r="Q118" s="1">
        <v>1464491</v>
      </c>
      <c r="R118" s="1">
        <v>1366485</v>
      </c>
      <c r="S118" s="1">
        <v>1410313</v>
      </c>
      <c r="T118" s="1">
        <v>1359964</v>
      </c>
      <c r="U118" s="1">
        <v>1194838</v>
      </c>
      <c r="V118" s="1">
        <v>1254927</v>
      </c>
      <c r="W118" s="1">
        <v>1203526</v>
      </c>
      <c r="X118" s="1">
        <v>1527485</v>
      </c>
      <c r="Y118" s="1">
        <v>1391059</v>
      </c>
      <c r="Z118" s="1">
        <v>1347054</v>
      </c>
      <c r="AA118" s="1">
        <v>1409834</v>
      </c>
      <c r="AB118" s="1">
        <v>1209091</v>
      </c>
      <c r="AC118" s="1">
        <v>1354458</v>
      </c>
      <c r="AD118" s="1">
        <v>1090810</v>
      </c>
      <c r="AE118" s="1">
        <v>1018421</v>
      </c>
      <c r="AF118" s="1">
        <v>1020344</v>
      </c>
      <c r="AG118" s="1">
        <v>1296968</v>
      </c>
      <c r="AH118" s="1">
        <v>1154881</v>
      </c>
      <c r="AI118" s="1">
        <v>1208070</v>
      </c>
      <c r="AJ118" s="1">
        <v>924576</v>
      </c>
      <c r="AK118" s="1">
        <v>848912</v>
      </c>
      <c r="AL118" s="1">
        <v>811480</v>
      </c>
      <c r="AM118" s="1">
        <v>2158</v>
      </c>
      <c r="AN118" s="1">
        <v>1950</v>
      </c>
      <c r="AO118" s="1">
        <v>1188</v>
      </c>
      <c r="BH118" s="1"/>
      <c r="BI118" s="1"/>
      <c r="BJ118" s="1"/>
      <c r="BK118" s="1"/>
      <c r="BL118" s="1"/>
      <c r="BM118" s="1"/>
      <c r="BP118" s="1"/>
      <c r="BQ118" s="1"/>
      <c r="BR118" s="1"/>
      <c r="BS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>
      <c r="A119" s="3" t="s">
        <v>148</v>
      </c>
      <c r="B119" s="1">
        <v>201586.886</v>
      </c>
      <c r="C119" s="1">
        <v>5</v>
      </c>
      <c r="D119" s="1" t="s">
        <v>0</v>
      </c>
      <c r="E119" s="1">
        <v>37</v>
      </c>
      <c r="F119" s="1">
        <v>1199906</v>
      </c>
      <c r="G119" s="1">
        <v>1258652</v>
      </c>
      <c r="H119" s="1">
        <v>1202236</v>
      </c>
      <c r="I119" s="1">
        <v>1243204</v>
      </c>
      <c r="J119" s="1">
        <v>1324006</v>
      </c>
      <c r="K119" s="1">
        <v>1305091</v>
      </c>
      <c r="L119" s="1">
        <v>1415794</v>
      </c>
      <c r="M119" s="1">
        <v>1271869</v>
      </c>
      <c r="N119" s="1">
        <v>770279</v>
      </c>
      <c r="O119" s="1">
        <v>1410447</v>
      </c>
      <c r="P119" s="1">
        <v>1461911</v>
      </c>
      <c r="Q119" s="1">
        <v>1456475</v>
      </c>
      <c r="R119" s="1">
        <v>1373793</v>
      </c>
      <c r="S119" s="1">
        <v>1415572</v>
      </c>
      <c r="T119" s="1">
        <v>1360767</v>
      </c>
      <c r="U119" s="1">
        <v>1199906</v>
      </c>
      <c r="V119" s="1">
        <v>1258652</v>
      </c>
      <c r="W119" s="1">
        <v>1202236</v>
      </c>
      <c r="X119" s="1">
        <v>1522857</v>
      </c>
      <c r="Y119" s="1">
        <v>1385996</v>
      </c>
      <c r="Z119" s="1">
        <v>1349287</v>
      </c>
      <c r="AA119" s="1">
        <v>1399616</v>
      </c>
      <c r="AB119" s="1">
        <v>1211604</v>
      </c>
      <c r="AC119" s="1">
        <v>1354346</v>
      </c>
      <c r="AD119" s="1">
        <v>1084979</v>
      </c>
      <c r="AE119" s="1">
        <v>1014146</v>
      </c>
      <c r="AF119" s="1">
        <v>1010754</v>
      </c>
      <c r="AG119" s="1">
        <v>1290721</v>
      </c>
      <c r="AH119" s="1">
        <v>1156661</v>
      </c>
      <c r="AI119" s="1">
        <v>1212020</v>
      </c>
      <c r="AJ119" s="1">
        <v>916562</v>
      </c>
      <c r="AK119" s="1">
        <v>844178</v>
      </c>
      <c r="AL119" s="1">
        <v>805831</v>
      </c>
      <c r="AM119" s="1">
        <v>2115</v>
      </c>
      <c r="AN119" s="1">
        <v>1883</v>
      </c>
      <c r="AO119" s="1">
        <v>1137</v>
      </c>
      <c r="BH119" s="1"/>
      <c r="BI119" s="1"/>
      <c r="BJ119" s="1"/>
      <c r="BK119" s="1"/>
      <c r="BL119" s="1"/>
      <c r="BM119" s="1"/>
      <c r="BP119" s="1"/>
      <c r="BQ119" s="1"/>
      <c r="BR119" s="1"/>
      <c r="BS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>
      <c r="A120" s="3" t="s">
        <v>149</v>
      </c>
      <c r="B120" s="1">
        <v>205186.66500000001</v>
      </c>
      <c r="C120" s="1">
        <v>5</v>
      </c>
      <c r="D120" s="1" t="s">
        <v>0</v>
      </c>
      <c r="E120" s="1">
        <v>37</v>
      </c>
      <c r="F120" s="1">
        <v>1197394</v>
      </c>
      <c r="G120" s="1">
        <v>1250866</v>
      </c>
      <c r="H120" s="1">
        <v>1201188</v>
      </c>
      <c r="I120" s="1">
        <v>1242433</v>
      </c>
      <c r="J120" s="1">
        <v>1331212</v>
      </c>
      <c r="K120" s="1">
        <v>1301606</v>
      </c>
      <c r="L120" s="1">
        <v>1401698</v>
      </c>
      <c r="M120" s="1">
        <v>1262813</v>
      </c>
      <c r="N120" s="1">
        <v>771559</v>
      </c>
      <c r="O120" s="1">
        <v>1403582</v>
      </c>
      <c r="P120" s="1">
        <v>1445628</v>
      </c>
      <c r="Q120" s="1">
        <v>1456113</v>
      </c>
      <c r="R120" s="1">
        <v>1360470</v>
      </c>
      <c r="S120" s="1">
        <v>1403704</v>
      </c>
      <c r="T120" s="1">
        <v>1352482</v>
      </c>
      <c r="U120" s="1">
        <v>1197394</v>
      </c>
      <c r="V120" s="1">
        <v>1250866</v>
      </c>
      <c r="W120" s="1">
        <v>1201188</v>
      </c>
      <c r="X120" s="1">
        <v>1510846</v>
      </c>
      <c r="Y120" s="1">
        <v>1386361</v>
      </c>
      <c r="Z120" s="1">
        <v>1349513</v>
      </c>
      <c r="AA120" s="1">
        <v>1380763</v>
      </c>
      <c r="AB120" s="1">
        <v>1212003</v>
      </c>
      <c r="AC120" s="1">
        <v>1346614</v>
      </c>
      <c r="AD120" s="1">
        <v>1075826</v>
      </c>
      <c r="AE120" s="1">
        <v>1002456</v>
      </c>
      <c r="AF120" s="1">
        <v>999211</v>
      </c>
      <c r="AG120" s="1">
        <v>1288955</v>
      </c>
      <c r="AH120" s="1">
        <v>1154880</v>
      </c>
      <c r="AI120" s="1">
        <v>1215971</v>
      </c>
      <c r="AJ120" s="1">
        <v>908129</v>
      </c>
      <c r="AK120" s="1">
        <v>834936</v>
      </c>
      <c r="AL120" s="1">
        <v>798962</v>
      </c>
      <c r="AM120" s="1">
        <v>2239</v>
      </c>
      <c r="AN120" s="1">
        <v>1889</v>
      </c>
      <c r="AO120" s="1">
        <v>1194</v>
      </c>
      <c r="BH120" s="1"/>
      <c r="BI120" s="1"/>
      <c r="BJ120" s="1"/>
      <c r="BK120" s="1"/>
      <c r="BL120" s="1"/>
      <c r="BM120" s="1"/>
      <c r="BP120" s="1"/>
      <c r="BQ120" s="1"/>
      <c r="BR120" s="1"/>
      <c r="BS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>
      <c r="A121" s="3" t="s">
        <v>150</v>
      </c>
      <c r="B121" s="1">
        <v>208786.443</v>
      </c>
      <c r="C121" s="1">
        <v>5</v>
      </c>
      <c r="D121" s="1" t="s">
        <v>0</v>
      </c>
      <c r="E121" s="1">
        <v>37</v>
      </c>
      <c r="F121" s="1">
        <v>1198169</v>
      </c>
      <c r="G121" s="1">
        <v>1255200</v>
      </c>
      <c r="H121" s="1">
        <v>1197084</v>
      </c>
      <c r="I121" s="1">
        <v>1247931</v>
      </c>
      <c r="J121" s="1">
        <v>1336295</v>
      </c>
      <c r="K121" s="1">
        <v>1306784</v>
      </c>
      <c r="L121" s="1">
        <v>1388917</v>
      </c>
      <c r="M121" s="1">
        <v>1260630</v>
      </c>
      <c r="N121" s="1">
        <v>772753</v>
      </c>
      <c r="O121" s="1">
        <v>1391474</v>
      </c>
      <c r="P121" s="1">
        <v>1440232</v>
      </c>
      <c r="Q121" s="1">
        <v>1448399</v>
      </c>
      <c r="R121" s="1">
        <v>1362240</v>
      </c>
      <c r="S121" s="1">
        <v>1395718</v>
      </c>
      <c r="T121" s="1">
        <v>1348251</v>
      </c>
      <c r="U121" s="1">
        <v>1198169</v>
      </c>
      <c r="V121" s="1">
        <v>1255200</v>
      </c>
      <c r="W121" s="1">
        <v>1197084</v>
      </c>
      <c r="X121" s="1">
        <v>1500983</v>
      </c>
      <c r="Y121" s="1">
        <v>1381642</v>
      </c>
      <c r="Z121" s="1">
        <v>1346959</v>
      </c>
      <c r="AA121" s="1">
        <v>1372024</v>
      </c>
      <c r="AB121" s="1">
        <v>1214200</v>
      </c>
      <c r="AC121" s="1">
        <v>1342694</v>
      </c>
      <c r="AD121" s="1">
        <v>1062639</v>
      </c>
      <c r="AE121" s="1">
        <v>996185</v>
      </c>
      <c r="AF121" s="1">
        <v>988152</v>
      </c>
      <c r="AG121" s="1">
        <v>1285562</v>
      </c>
      <c r="AH121" s="1">
        <v>1151785</v>
      </c>
      <c r="AI121" s="1">
        <v>1213375</v>
      </c>
      <c r="AJ121" s="1">
        <v>898092</v>
      </c>
      <c r="AK121" s="1">
        <v>832329</v>
      </c>
      <c r="AL121" s="1">
        <v>792801</v>
      </c>
      <c r="AM121" s="1">
        <v>2112</v>
      </c>
      <c r="AN121" s="1">
        <v>1866</v>
      </c>
      <c r="AO121" s="1">
        <v>1192</v>
      </c>
      <c r="BH121" s="1"/>
      <c r="BI121" s="1"/>
      <c r="BJ121" s="1"/>
      <c r="BK121" s="1"/>
      <c r="BL121" s="1"/>
      <c r="BM121" s="1"/>
      <c r="BP121" s="1"/>
      <c r="BQ121" s="1"/>
      <c r="BR121" s="1"/>
      <c r="BS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>
      <c r="A122" s="3" t="s">
        <v>183</v>
      </c>
      <c r="B122" s="1">
        <v>212386.22</v>
      </c>
      <c r="C122" s="1">
        <v>5</v>
      </c>
      <c r="D122" s="1" t="s">
        <v>0</v>
      </c>
      <c r="E122" s="1">
        <v>37</v>
      </c>
      <c r="F122" s="1">
        <v>1199476</v>
      </c>
      <c r="G122" s="1">
        <v>1252047</v>
      </c>
      <c r="H122" s="1">
        <v>1201546</v>
      </c>
      <c r="I122" s="1">
        <v>1262360</v>
      </c>
      <c r="J122" s="1">
        <v>1343096</v>
      </c>
      <c r="K122" s="1">
        <v>1313095</v>
      </c>
      <c r="L122" s="1">
        <v>1384833</v>
      </c>
      <c r="M122" s="1">
        <v>1261667</v>
      </c>
      <c r="N122" s="1">
        <v>775339</v>
      </c>
      <c r="O122" s="1">
        <v>1387638</v>
      </c>
      <c r="P122" s="1">
        <v>1427115</v>
      </c>
      <c r="Q122" s="1">
        <v>1457017</v>
      </c>
      <c r="R122" s="1">
        <v>1359469</v>
      </c>
      <c r="S122" s="1">
        <v>1390530</v>
      </c>
      <c r="T122" s="1">
        <v>1343158</v>
      </c>
      <c r="U122" s="1">
        <v>1199476</v>
      </c>
      <c r="V122" s="1">
        <v>1252047</v>
      </c>
      <c r="W122" s="1">
        <v>1201546</v>
      </c>
      <c r="X122" s="1">
        <v>1496809</v>
      </c>
      <c r="Y122" s="1">
        <v>1381958</v>
      </c>
      <c r="Z122" s="1">
        <v>1348087</v>
      </c>
      <c r="AA122" s="1">
        <v>1365084</v>
      </c>
      <c r="AB122" s="1">
        <v>1214531</v>
      </c>
      <c r="AC122" s="1">
        <v>1335695</v>
      </c>
      <c r="AD122" s="1">
        <v>1054223</v>
      </c>
      <c r="AE122" s="1">
        <v>990091</v>
      </c>
      <c r="AF122" s="1">
        <v>979462</v>
      </c>
      <c r="AG122" s="1">
        <v>1284608</v>
      </c>
      <c r="AH122" s="1">
        <v>1153636</v>
      </c>
      <c r="AI122" s="1">
        <v>1220234</v>
      </c>
      <c r="AJ122" s="1">
        <v>892832</v>
      </c>
      <c r="AK122" s="1">
        <v>831602</v>
      </c>
      <c r="AL122" s="1">
        <v>791471</v>
      </c>
      <c r="AM122" s="1">
        <v>2195</v>
      </c>
      <c r="AN122" s="1">
        <v>1793</v>
      </c>
      <c r="AO122" s="1">
        <v>1161</v>
      </c>
      <c r="BH122" s="1"/>
      <c r="BI122" s="1"/>
      <c r="BJ122" s="1"/>
      <c r="BK122" s="1"/>
      <c r="BL122" s="1"/>
      <c r="BM122" s="1"/>
      <c r="BP122" s="1"/>
      <c r="BQ122" s="1"/>
      <c r="BR122" s="1"/>
      <c r="BS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>
      <c r="A123" s="3" t="s">
        <v>184</v>
      </c>
      <c r="B123" s="1">
        <v>215986</v>
      </c>
      <c r="C123" s="1">
        <v>5.0999999999999996</v>
      </c>
      <c r="D123" s="1" t="s">
        <v>0</v>
      </c>
      <c r="E123" s="1">
        <v>37</v>
      </c>
      <c r="F123" s="1">
        <v>1201635</v>
      </c>
      <c r="G123" s="1">
        <v>1252763</v>
      </c>
      <c r="H123" s="1">
        <v>1203337</v>
      </c>
      <c r="I123" s="1">
        <v>1269166</v>
      </c>
      <c r="J123" s="1">
        <v>1349646</v>
      </c>
      <c r="K123" s="1">
        <v>1315554</v>
      </c>
      <c r="L123" s="1">
        <v>1376575</v>
      </c>
      <c r="M123" s="1">
        <v>1262273</v>
      </c>
      <c r="N123" s="1">
        <v>781621</v>
      </c>
      <c r="O123" s="1">
        <v>1385756</v>
      </c>
      <c r="P123" s="1">
        <v>1420439</v>
      </c>
      <c r="Q123" s="1">
        <v>1447836</v>
      </c>
      <c r="R123" s="1">
        <v>1361885</v>
      </c>
      <c r="S123" s="1">
        <v>1397346</v>
      </c>
      <c r="T123" s="1">
        <v>1349341</v>
      </c>
      <c r="U123" s="1">
        <v>1201635</v>
      </c>
      <c r="V123" s="1">
        <v>1252763</v>
      </c>
      <c r="W123" s="1">
        <v>1203337</v>
      </c>
      <c r="X123" s="1">
        <v>1490471</v>
      </c>
      <c r="Y123" s="1">
        <v>1388067</v>
      </c>
      <c r="Z123" s="1">
        <v>1347143</v>
      </c>
      <c r="AA123" s="1">
        <v>1355470</v>
      </c>
      <c r="AB123" s="1">
        <v>1219095</v>
      </c>
      <c r="AC123" s="1">
        <v>1332282</v>
      </c>
      <c r="AD123" s="1">
        <v>1043957</v>
      </c>
      <c r="AE123" s="1">
        <v>984583</v>
      </c>
      <c r="AF123" s="1">
        <v>973848</v>
      </c>
      <c r="AG123" s="1">
        <v>1282559</v>
      </c>
      <c r="AH123" s="1">
        <v>1151417</v>
      </c>
      <c r="AI123" s="1">
        <v>1224224</v>
      </c>
      <c r="AJ123" s="1">
        <v>891604</v>
      </c>
      <c r="AK123" s="1">
        <v>829243</v>
      </c>
      <c r="AL123" s="1">
        <v>788387</v>
      </c>
      <c r="AM123" s="1">
        <v>1984</v>
      </c>
      <c r="AN123" s="1">
        <v>1808</v>
      </c>
      <c r="AO123" s="1">
        <v>1211</v>
      </c>
      <c r="BH123" s="1"/>
      <c r="BI123" s="1"/>
      <c r="BJ123" s="1"/>
      <c r="BK123" s="1"/>
      <c r="BL123" s="1"/>
      <c r="BM123" s="1"/>
      <c r="BP123" s="1"/>
      <c r="BQ123" s="1"/>
      <c r="BR123" s="1"/>
      <c r="BS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>
      <c r="A124" s="3" t="s">
        <v>185</v>
      </c>
      <c r="B124" s="1">
        <v>219585.77499999999</v>
      </c>
      <c r="C124" s="1">
        <v>5</v>
      </c>
      <c r="D124" s="1" t="s">
        <v>0</v>
      </c>
      <c r="E124" s="1">
        <v>37</v>
      </c>
      <c r="F124" s="1">
        <v>1202898</v>
      </c>
      <c r="G124" s="1">
        <v>1247056</v>
      </c>
      <c r="H124" s="1">
        <v>1199996</v>
      </c>
      <c r="I124" s="1">
        <v>1278284</v>
      </c>
      <c r="J124" s="1">
        <v>1357951</v>
      </c>
      <c r="K124" s="1">
        <v>1319304</v>
      </c>
      <c r="L124" s="1">
        <v>1356777</v>
      </c>
      <c r="M124" s="1">
        <v>1255866</v>
      </c>
      <c r="N124" s="1">
        <v>782447</v>
      </c>
      <c r="O124" s="1">
        <v>1377007</v>
      </c>
      <c r="P124" s="1">
        <v>1414938</v>
      </c>
      <c r="Q124" s="1">
        <v>1446694</v>
      </c>
      <c r="R124" s="1">
        <v>1345620</v>
      </c>
      <c r="S124" s="1">
        <v>1386111</v>
      </c>
      <c r="T124" s="1">
        <v>1339957</v>
      </c>
      <c r="U124" s="1">
        <v>1202898</v>
      </c>
      <c r="V124" s="1">
        <v>1247056</v>
      </c>
      <c r="W124" s="1">
        <v>1199996</v>
      </c>
      <c r="X124" s="1">
        <v>1469495</v>
      </c>
      <c r="Y124" s="1">
        <v>1383560</v>
      </c>
      <c r="Z124" s="1">
        <v>1345506</v>
      </c>
      <c r="AA124" s="1">
        <v>1345838</v>
      </c>
      <c r="AB124" s="1">
        <v>1222675</v>
      </c>
      <c r="AC124" s="1">
        <v>1327719</v>
      </c>
      <c r="AD124" s="1">
        <v>1034961</v>
      </c>
      <c r="AE124" s="1">
        <v>977779</v>
      </c>
      <c r="AF124" s="1">
        <v>965035</v>
      </c>
      <c r="AG124" s="1">
        <v>1281688</v>
      </c>
      <c r="AH124" s="1">
        <v>1152108</v>
      </c>
      <c r="AI124" s="1">
        <v>1227504</v>
      </c>
      <c r="AJ124" s="1">
        <v>881741</v>
      </c>
      <c r="AK124" s="1">
        <v>822887</v>
      </c>
      <c r="AL124" s="1">
        <v>784531</v>
      </c>
      <c r="AM124" s="1">
        <v>2094</v>
      </c>
      <c r="AN124" s="1">
        <v>1916</v>
      </c>
      <c r="AO124" s="1">
        <v>1213</v>
      </c>
      <c r="BH124" s="1"/>
      <c r="BI124" s="1"/>
      <c r="BJ124" s="1"/>
      <c r="BK124" s="1"/>
      <c r="BL124" s="1"/>
      <c r="BM124" s="1"/>
      <c r="BP124" s="1"/>
      <c r="BQ124" s="1"/>
      <c r="BR124" s="1"/>
      <c r="BS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>
      <c r="A125" s="3" t="s">
        <v>186</v>
      </c>
      <c r="B125" s="1">
        <v>223185.554</v>
      </c>
      <c r="C125" s="1">
        <v>5</v>
      </c>
      <c r="D125" s="1" t="s">
        <v>0</v>
      </c>
      <c r="E125" s="1">
        <v>37</v>
      </c>
      <c r="F125" s="1">
        <v>1202788</v>
      </c>
      <c r="G125" s="1">
        <v>1244593</v>
      </c>
      <c r="H125" s="1">
        <v>1199984</v>
      </c>
      <c r="I125" s="1">
        <v>1281379</v>
      </c>
      <c r="J125" s="1">
        <v>1351419</v>
      </c>
      <c r="K125" s="1">
        <v>1323319</v>
      </c>
      <c r="L125" s="1">
        <v>1350876</v>
      </c>
      <c r="M125" s="1">
        <v>1252470</v>
      </c>
      <c r="N125" s="1">
        <v>784686</v>
      </c>
      <c r="O125" s="1">
        <v>1365300</v>
      </c>
      <c r="P125" s="1">
        <v>1403712</v>
      </c>
      <c r="Q125" s="1">
        <v>1445174</v>
      </c>
      <c r="R125" s="1">
        <v>1349769</v>
      </c>
      <c r="S125" s="1">
        <v>1381295</v>
      </c>
      <c r="T125" s="1">
        <v>1335470</v>
      </c>
      <c r="U125" s="1">
        <v>1202788</v>
      </c>
      <c r="V125" s="1">
        <v>1244593</v>
      </c>
      <c r="W125" s="1">
        <v>1199984</v>
      </c>
      <c r="X125" s="1">
        <v>1461458</v>
      </c>
      <c r="Y125" s="1">
        <v>1375608</v>
      </c>
      <c r="Z125" s="1">
        <v>1342845</v>
      </c>
      <c r="AA125" s="1">
        <v>1338114</v>
      </c>
      <c r="AB125" s="1">
        <v>1219857</v>
      </c>
      <c r="AC125" s="1">
        <v>1324345</v>
      </c>
      <c r="AD125" s="1">
        <v>1026831</v>
      </c>
      <c r="AE125" s="1">
        <v>970538</v>
      </c>
      <c r="AF125" s="1">
        <v>953858</v>
      </c>
      <c r="AG125" s="1">
        <v>1276013</v>
      </c>
      <c r="AH125" s="1">
        <v>1152153</v>
      </c>
      <c r="AI125" s="1">
        <v>1226686</v>
      </c>
      <c r="AJ125" s="1">
        <v>872470</v>
      </c>
      <c r="AK125" s="1">
        <v>817474</v>
      </c>
      <c r="AL125" s="1">
        <v>775800</v>
      </c>
      <c r="AM125" s="1">
        <v>2133</v>
      </c>
      <c r="AN125" s="1">
        <v>1831</v>
      </c>
      <c r="AO125" s="1">
        <v>1102</v>
      </c>
      <c r="BH125" s="1"/>
      <c r="BI125" s="1"/>
      <c r="BJ125" s="1"/>
      <c r="BK125" s="1"/>
      <c r="BL125" s="1"/>
      <c r="BM125" s="1"/>
      <c r="BP125" s="1"/>
      <c r="BQ125" s="1"/>
      <c r="BR125" s="1"/>
      <c r="BS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>
      <c r="A126" s="3" t="s">
        <v>187</v>
      </c>
      <c r="B126" s="1">
        <v>226785.33300000001</v>
      </c>
      <c r="C126" s="1">
        <v>5</v>
      </c>
      <c r="D126" s="1" t="s">
        <v>0</v>
      </c>
      <c r="E126" s="1">
        <v>37</v>
      </c>
      <c r="F126" s="1">
        <v>1200630</v>
      </c>
      <c r="G126" s="1">
        <v>1247532</v>
      </c>
      <c r="H126" s="1">
        <v>1195960</v>
      </c>
      <c r="I126" s="1">
        <v>1288650</v>
      </c>
      <c r="J126" s="1">
        <v>1360158</v>
      </c>
      <c r="K126" s="1">
        <v>1324162</v>
      </c>
      <c r="L126" s="1">
        <v>1339089</v>
      </c>
      <c r="M126" s="1">
        <v>1245144</v>
      </c>
      <c r="N126" s="1">
        <v>786965</v>
      </c>
      <c r="O126" s="1">
        <v>1361087</v>
      </c>
      <c r="P126" s="1">
        <v>1395879</v>
      </c>
      <c r="Q126" s="1">
        <v>1441374</v>
      </c>
      <c r="R126" s="1">
        <v>1342996</v>
      </c>
      <c r="S126" s="1">
        <v>1368542</v>
      </c>
      <c r="T126" s="1">
        <v>1331939</v>
      </c>
      <c r="U126" s="1">
        <v>1200630</v>
      </c>
      <c r="V126" s="1">
        <v>1247532</v>
      </c>
      <c r="W126" s="1">
        <v>1195960</v>
      </c>
      <c r="X126" s="1">
        <v>1448941</v>
      </c>
      <c r="Y126" s="1">
        <v>1373541</v>
      </c>
      <c r="Z126" s="1">
        <v>1345111</v>
      </c>
      <c r="AA126" s="1">
        <v>1323157</v>
      </c>
      <c r="AB126" s="1">
        <v>1222771</v>
      </c>
      <c r="AC126" s="1">
        <v>1318132</v>
      </c>
      <c r="AD126" s="1">
        <v>1017969</v>
      </c>
      <c r="AE126" s="1">
        <v>966580</v>
      </c>
      <c r="AF126" s="1">
        <v>941957</v>
      </c>
      <c r="AG126" s="1">
        <v>1269897</v>
      </c>
      <c r="AH126" s="1">
        <v>1150545</v>
      </c>
      <c r="AI126" s="1">
        <v>1230126</v>
      </c>
      <c r="AJ126" s="1">
        <v>869243</v>
      </c>
      <c r="AK126" s="1">
        <v>810634</v>
      </c>
      <c r="AL126" s="1">
        <v>775143</v>
      </c>
      <c r="AM126" s="1">
        <v>2120</v>
      </c>
      <c r="AN126" s="1">
        <v>1869</v>
      </c>
      <c r="AO126" s="1">
        <v>1065</v>
      </c>
      <c r="BH126" s="1"/>
      <c r="BI126" s="1"/>
      <c r="BJ126" s="1"/>
      <c r="BK126" s="1"/>
      <c r="BL126" s="1"/>
      <c r="BM126" s="1"/>
      <c r="BP126" s="1"/>
      <c r="BQ126" s="1"/>
      <c r="BR126" s="1"/>
      <c r="BS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>
      <c r="A127" s="3" t="s">
        <v>188</v>
      </c>
      <c r="B127" s="1">
        <v>230385.111</v>
      </c>
      <c r="C127" s="1">
        <v>5</v>
      </c>
      <c r="D127" s="1" t="s">
        <v>0</v>
      </c>
      <c r="E127" s="1">
        <v>37</v>
      </c>
      <c r="F127" s="1">
        <v>1197725</v>
      </c>
      <c r="G127" s="1">
        <v>1244266</v>
      </c>
      <c r="H127" s="1">
        <v>1197698</v>
      </c>
      <c r="I127" s="1">
        <v>1293150</v>
      </c>
      <c r="J127" s="1">
        <v>1360598</v>
      </c>
      <c r="K127" s="1">
        <v>1323045</v>
      </c>
      <c r="L127" s="1">
        <v>1331445</v>
      </c>
      <c r="M127" s="1">
        <v>1248151</v>
      </c>
      <c r="N127" s="1">
        <v>790893</v>
      </c>
      <c r="O127" s="1">
        <v>1349586</v>
      </c>
      <c r="P127" s="1">
        <v>1385921</v>
      </c>
      <c r="Q127" s="1">
        <v>1432663</v>
      </c>
      <c r="R127" s="1">
        <v>1336783</v>
      </c>
      <c r="S127" s="1">
        <v>1374092</v>
      </c>
      <c r="T127" s="1">
        <v>1328911</v>
      </c>
      <c r="U127" s="1">
        <v>1197725</v>
      </c>
      <c r="V127" s="1">
        <v>1244266</v>
      </c>
      <c r="W127" s="1">
        <v>1197698</v>
      </c>
      <c r="X127" s="1">
        <v>1431776</v>
      </c>
      <c r="Y127" s="1">
        <v>1373394</v>
      </c>
      <c r="Z127" s="1">
        <v>1337966</v>
      </c>
      <c r="AA127" s="1">
        <v>1311635</v>
      </c>
      <c r="AB127" s="1">
        <v>1221687</v>
      </c>
      <c r="AC127" s="1">
        <v>1312548</v>
      </c>
      <c r="AD127" s="1">
        <v>1008072</v>
      </c>
      <c r="AE127" s="1">
        <v>957680</v>
      </c>
      <c r="AF127" s="1">
        <v>934712</v>
      </c>
      <c r="AG127" s="1">
        <v>1261982</v>
      </c>
      <c r="AH127" s="1">
        <v>1148456</v>
      </c>
      <c r="AI127" s="1">
        <v>1230853</v>
      </c>
      <c r="AJ127" s="1">
        <v>863179</v>
      </c>
      <c r="AK127" s="1">
        <v>804185</v>
      </c>
      <c r="AL127" s="1">
        <v>764588</v>
      </c>
      <c r="AM127" s="1">
        <v>2198</v>
      </c>
      <c r="AN127" s="1">
        <v>1989</v>
      </c>
      <c r="AO127" s="1">
        <v>1043</v>
      </c>
      <c r="BH127" s="1"/>
      <c r="BI127" s="1"/>
      <c r="BJ127" s="1"/>
      <c r="BK127" s="1"/>
      <c r="BL127" s="1"/>
      <c r="BM127" s="1"/>
      <c r="BP127" s="1"/>
      <c r="BQ127" s="1"/>
      <c r="BR127" s="1"/>
      <c r="BS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>
      <c r="A128" s="3" t="s">
        <v>189</v>
      </c>
      <c r="B128" s="1">
        <v>233984.88800000001</v>
      </c>
      <c r="C128" s="1">
        <v>5</v>
      </c>
      <c r="D128" s="1" t="s">
        <v>0</v>
      </c>
      <c r="E128" s="1">
        <v>37</v>
      </c>
      <c r="F128" s="1">
        <v>1195288</v>
      </c>
      <c r="G128" s="1">
        <v>1240620</v>
      </c>
      <c r="H128" s="1">
        <v>1191379</v>
      </c>
      <c r="I128" s="1">
        <v>1298077</v>
      </c>
      <c r="J128" s="1">
        <v>1363551</v>
      </c>
      <c r="K128" s="1">
        <v>1323747</v>
      </c>
      <c r="L128" s="1">
        <v>1314003</v>
      </c>
      <c r="M128" s="1">
        <v>1242111</v>
      </c>
      <c r="N128" s="1">
        <v>791535</v>
      </c>
      <c r="O128" s="1">
        <v>1340706</v>
      </c>
      <c r="P128" s="1">
        <v>1371655</v>
      </c>
      <c r="Q128" s="1">
        <v>1431498</v>
      </c>
      <c r="R128" s="1">
        <v>1329838</v>
      </c>
      <c r="S128" s="1">
        <v>1357784</v>
      </c>
      <c r="T128" s="1">
        <v>1318233</v>
      </c>
      <c r="U128" s="1">
        <v>1195288</v>
      </c>
      <c r="V128" s="1">
        <v>1240620</v>
      </c>
      <c r="W128" s="1">
        <v>1191379</v>
      </c>
      <c r="X128" s="1">
        <v>1415897</v>
      </c>
      <c r="Y128" s="1">
        <v>1366056</v>
      </c>
      <c r="Z128" s="1">
        <v>1339898</v>
      </c>
      <c r="AA128" s="1">
        <v>1298583</v>
      </c>
      <c r="AB128" s="1">
        <v>1223611</v>
      </c>
      <c r="AC128" s="1">
        <v>1307515</v>
      </c>
      <c r="AD128" s="1">
        <v>1003311</v>
      </c>
      <c r="AE128" s="1">
        <v>948841</v>
      </c>
      <c r="AF128" s="1">
        <v>924362</v>
      </c>
      <c r="AG128" s="1">
        <v>1258127</v>
      </c>
      <c r="AH128" s="1">
        <v>1143986</v>
      </c>
      <c r="AI128" s="1">
        <v>1234292</v>
      </c>
      <c r="AJ128" s="1">
        <v>857976</v>
      </c>
      <c r="AK128" s="1">
        <v>796052</v>
      </c>
      <c r="AL128" s="1">
        <v>762497</v>
      </c>
      <c r="AM128" s="1">
        <v>2115</v>
      </c>
      <c r="AN128" s="1">
        <v>1889</v>
      </c>
      <c r="AO128" s="1">
        <v>1097</v>
      </c>
      <c r="BH128" s="1"/>
      <c r="BI128" s="1"/>
      <c r="BJ128" s="1"/>
      <c r="BK128" s="1"/>
      <c r="BL128" s="1"/>
      <c r="BM128" s="1"/>
      <c r="BP128" s="1"/>
      <c r="BQ128" s="1"/>
      <c r="BR128" s="1"/>
      <c r="BS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>
      <c r="A129" s="3" t="s">
        <v>190</v>
      </c>
      <c r="B129" s="1">
        <v>237584.66899999999</v>
      </c>
      <c r="C129" s="1">
        <v>5.0999999999999996</v>
      </c>
      <c r="D129" s="1" t="s">
        <v>0</v>
      </c>
      <c r="E129" s="1">
        <v>37</v>
      </c>
      <c r="F129" s="1">
        <v>1191680</v>
      </c>
      <c r="G129" s="1">
        <v>1235202</v>
      </c>
      <c r="H129" s="1">
        <v>1188868</v>
      </c>
      <c r="I129" s="1">
        <v>1301222</v>
      </c>
      <c r="J129" s="1">
        <v>1360958</v>
      </c>
      <c r="K129" s="1">
        <v>1323146</v>
      </c>
      <c r="L129" s="1">
        <v>1300983</v>
      </c>
      <c r="M129" s="1">
        <v>1235471</v>
      </c>
      <c r="N129" s="1">
        <v>794466</v>
      </c>
      <c r="O129" s="1">
        <v>1329561</v>
      </c>
      <c r="P129" s="1">
        <v>1359851</v>
      </c>
      <c r="Q129" s="1">
        <v>1426578</v>
      </c>
      <c r="R129" s="1">
        <v>1323061</v>
      </c>
      <c r="S129" s="1">
        <v>1348340</v>
      </c>
      <c r="T129" s="1">
        <v>1310918</v>
      </c>
      <c r="U129" s="1">
        <v>1191680</v>
      </c>
      <c r="V129" s="1">
        <v>1235202</v>
      </c>
      <c r="W129" s="1">
        <v>1188868</v>
      </c>
      <c r="X129" s="1">
        <v>1400959</v>
      </c>
      <c r="Y129" s="1">
        <v>1363208</v>
      </c>
      <c r="Z129" s="1">
        <v>1333535</v>
      </c>
      <c r="AA129" s="1">
        <v>1286642</v>
      </c>
      <c r="AB129" s="1">
        <v>1223590</v>
      </c>
      <c r="AC129" s="1">
        <v>1297097</v>
      </c>
      <c r="AD129" s="1">
        <v>989264</v>
      </c>
      <c r="AE129" s="1">
        <v>937796</v>
      </c>
      <c r="AF129" s="1">
        <v>913888</v>
      </c>
      <c r="AG129" s="1">
        <v>1251256</v>
      </c>
      <c r="AH129" s="1">
        <v>1140149</v>
      </c>
      <c r="AI129" s="1">
        <v>1232454</v>
      </c>
      <c r="AJ129" s="1">
        <v>853469</v>
      </c>
      <c r="AK129" s="1">
        <v>792569</v>
      </c>
      <c r="AL129" s="1">
        <v>751296</v>
      </c>
      <c r="AM129" s="1">
        <v>2179</v>
      </c>
      <c r="AN129" s="1">
        <v>1909</v>
      </c>
      <c r="AO129" s="1">
        <v>1077</v>
      </c>
      <c r="BH129" s="1"/>
      <c r="BI129" s="1"/>
      <c r="BJ129" s="1"/>
      <c r="BK129" s="1"/>
      <c r="BL129" s="1"/>
      <c r="BM129" s="1"/>
      <c r="BP129" s="1"/>
      <c r="BQ129" s="1"/>
      <c r="BR129" s="1"/>
      <c r="BS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>
      <c r="A130" s="3" t="s">
        <v>191</v>
      </c>
      <c r="B130" s="1">
        <v>241184.44500000001</v>
      </c>
      <c r="C130" s="1">
        <v>5</v>
      </c>
      <c r="D130" s="1" t="s">
        <v>0</v>
      </c>
      <c r="E130" s="1">
        <v>37</v>
      </c>
      <c r="F130" s="1">
        <v>1189391</v>
      </c>
      <c r="G130" s="1">
        <v>1234316</v>
      </c>
      <c r="H130" s="1">
        <v>1182950</v>
      </c>
      <c r="I130" s="1">
        <v>1303092</v>
      </c>
      <c r="J130" s="1">
        <v>1362834</v>
      </c>
      <c r="K130" s="1">
        <v>1322586</v>
      </c>
      <c r="L130" s="1">
        <v>1290699</v>
      </c>
      <c r="M130" s="1">
        <v>1228163</v>
      </c>
      <c r="N130" s="1">
        <v>794253</v>
      </c>
      <c r="O130" s="1">
        <v>1317728</v>
      </c>
      <c r="P130" s="1">
        <v>1344168</v>
      </c>
      <c r="Q130" s="1">
        <v>1420762</v>
      </c>
      <c r="R130" s="1">
        <v>1315953</v>
      </c>
      <c r="S130" s="1">
        <v>1336144</v>
      </c>
      <c r="T130" s="1">
        <v>1299809</v>
      </c>
      <c r="U130" s="1">
        <v>1189391</v>
      </c>
      <c r="V130" s="1">
        <v>1234316</v>
      </c>
      <c r="W130" s="1">
        <v>1182950</v>
      </c>
      <c r="X130" s="1">
        <v>1378695</v>
      </c>
      <c r="Y130" s="1">
        <v>1353838</v>
      </c>
      <c r="Z130" s="1">
        <v>1329778</v>
      </c>
      <c r="AA130" s="1">
        <v>1270974</v>
      </c>
      <c r="AB130" s="1">
        <v>1223112</v>
      </c>
      <c r="AC130" s="1">
        <v>1289620</v>
      </c>
      <c r="AD130" s="1">
        <v>980569</v>
      </c>
      <c r="AE130" s="1">
        <v>931341</v>
      </c>
      <c r="AF130" s="1">
        <v>902462</v>
      </c>
      <c r="AG130" s="1">
        <v>1239819</v>
      </c>
      <c r="AH130" s="1">
        <v>1135049</v>
      </c>
      <c r="AI130" s="1">
        <v>1227417</v>
      </c>
      <c r="AJ130" s="1">
        <v>844729</v>
      </c>
      <c r="AK130" s="1">
        <v>788226</v>
      </c>
      <c r="AL130" s="1">
        <v>746300</v>
      </c>
      <c r="AM130" s="1">
        <v>2115</v>
      </c>
      <c r="AN130" s="1">
        <v>1807</v>
      </c>
      <c r="AO130" s="1">
        <v>1099</v>
      </c>
      <c r="BH130" s="1"/>
      <c r="BI130" s="1"/>
      <c r="BJ130" s="1"/>
      <c r="BK130" s="1"/>
      <c r="BL130" s="1"/>
      <c r="BM130" s="1"/>
      <c r="BP130" s="1"/>
      <c r="BQ130" s="1"/>
      <c r="BR130" s="1"/>
      <c r="BS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>
      <c r="A131" s="3" t="s">
        <v>192</v>
      </c>
      <c r="B131" s="1">
        <v>244784.22700000001</v>
      </c>
      <c r="C131" s="1">
        <v>5</v>
      </c>
      <c r="D131" s="1" t="s">
        <v>0</v>
      </c>
      <c r="E131" s="1">
        <v>37</v>
      </c>
      <c r="F131" s="1">
        <v>1188529</v>
      </c>
      <c r="G131" s="1">
        <v>1221564</v>
      </c>
      <c r="H131" s="1">
        <v>1175493</v>
      </c>
      <c r="I131" s="1">
        <v>1305262</v>
      </c>
      <c r="J131" s="1">
        <v>1359130</v>
      </c>
      <c r="K131" s="1">
        <v>1319821</v>
      </c>
      <c r="L131" s="1">
        <v>1270949</v>
      </c>
      <c r="M131" s="1">
        <v>1224965</v>
      </c>
      <c r="N131" s="1">
        <v>794794</v>
      </c>
      <c r="O131" s="1">
        <v>1306307</v>
      </c>
      <c r="P131" s="1">
        <v>1330726</v>
      </c>
      <c r="Q131" s="1">
        <v>1411302</v>
      </c>
      <c r="R131" s="1">
        <v>1306692</v>
      </c>
      <c r="S131" s="1">
        <v>1328575</v>
      </c>
      <c r="T131" s="1">
        <v>1294952</v>
      </c>
      <c r="U131" s="1">
        <v>1188529</v>
      </c>
      <c r="V131" s="1">
        <v>1221564</v>
      </c>
      <c r="W131" s="1">
        <v>1175493</v>
      </c>
      <c r="X131" s="1">
        <v>1356120</v>
      </c>
      <c r="Y131" s="1">
        <v>1345797</v>
      </c>
      <c r="Z131" s="1">
        <v>1320981</v>
      </c>
      <c r="AA131" s="1">
        <v>1259338</v>
      </c>
      <c r="AB131" s="1">
        <v>1220029</v>
      </c>
      <c r="AC131" s="1">
        <v>1278264</v>
      </c>
      <c r="AD131" s="1">
        <v>970097</v>
      </c>
      <c r="AE131" s="1">
        <v>921071</v>
      </c>
      <c r="AF131" s="1">
        <v>894777</v>
      </c>
      <c r="AG131" s="1">
        <v>1231677</v>
      </c>
      <c r="AH131" s="1">
        <v>1132615</v>
      </c>
      <c r="AI131" s="1">
        <v>1226708</v>
      </c>
      <c r="AJ131" s="1">
        <v>835959</v>
      </c>
      <c r="AK131" s="1">
        <v>786155</v>
      </c>
      <c r="AL131" s="1">
        <v>739969</v>
      </c>
      <c r="AM131" s="1">
        <v>2032</v>
      </c>
      <c r="AN131" s="1">
        <v>1836</v>
      </c>
      <c r="AO131" s="1">
        <v>1106</v>
      </c>
      <c r="BH131" s="1"/>
      <c r="BI131" s="1"/>
      <c r="BJ131" s="1"/>
      <c r="BK131" s="1"/>
      <c r="BL131" s="1"/>
      <c r="BM131" s="1"/>
      <c r="BP131" s="1"/>
      <c r="BQ131" s="1"/>
      <c r="BR131" s="1"/>
      <c r="BS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>
      <c r="A132" s="3" t="s">
        <v>193</v>
      </c>
      <c r="B132" s="1">
        <v>248384.005</v>
      </c>
      <c r="C132" s="1">
        <v>5</v>
      </c>
      <c r="D132" s="1" t="s">
        <v>0</v>
      </c>
      <c r="E132" s="1">
        <v>37</v>
      </c>
      <c r="F132" s="1">
        <v>1182262</v>
      </c>
      <c r="G132" s="1">
        <v>1219818</v>
      </c>
      <c r="H132" s="1">
        <v>1179266</v>
      </c>
      <c r="I132" s="1">
        <v>1306448</v>
      </c>
      <c r="J132" s="1">
        <v>1360967</v>
      </c>
      <c r="K132" s="1">
        <v>1316378</v>
      </c>
      <c r="L132" s="1">
        <v>1262210</v>
      </c>
      <c r="M132" s="1">
        <v>1217037</v>
      </c>
      <c r="N132" s="1">
        <v>795570</v>
      </c>
      <c r="O132" s="1">
        <v>1292389</v>
      </c>
      <c r="P132" s="1">
        <v>1317174</v>
      </c>
      <c r="Q132" s="1">
        <v>1402068</v>
      </c>
      <c r="R132" s="1">
        <v>1291377</v>
      </c>
      <c r="S132" s="1">
        <v>1316478</v>
      </c>
      <c r="T132" s="1">
        <v>1283522</v>
      </c>
      <c r="U132" s="1">
        <v>1182262</v>
      </c>
      <c r="V132" s="1">
        <v>1219818</v>
      </c>
      <c r="W132" s="1">
        <v>1179266</v>
      </c>
      <c r="X132" s="1">
        <v>1338221</v>
      </c>
      <c r="Y132" s="1">
        <v>1338196</v>
      </c>
      <c r="Z132" s="1">
        <v>1316985</v>
      </c>
      <c r="AA132" s="1">
        <v>1245529</v>
      </c>
      <c r="AB132" s="1">
        <v>1218269</v>
      </c>
      <c r="AC132" s="1">
        <v>1269088</v>
      </c>
      <c r="AD132" s="1">
        <v>963853</v>
      </c>
      <c r="AE132" s="1">
        <v>912035</v>
      </c>
      <c r="AF132" s="1">
        <v>881765</v>
      </c>
      <c r="AG132" s="1">
        <v>1224370</v>
      </c>
      <c r="AH132" s="1">
        <v>1127026</v>
      </c>
      <c r="AI132" s="1">
        <v>1224347</v>
      </c>
      <c r="AJ132" s="1">
        <v>828541</v>
      </c>
      <c r="AK132" s="1">
        <v>777740</v>
      </c>
      <c r="AL132" s="1">
        <v>731973</v>
      </c>
      <c r="AM132" s="1">
        <v>2035</v>
      </c>
      <c r="AN132" s="1">
        <v>1885</v>
      </c>
      <c r="AO132" s="1">
        <v>1045</v>
      </c>
      <c r="BH132" s="1"/>
      <c r="BI132" s="1"/>
      <c r="BJ132" s="1"/>
      <c r="BK132" s="1"/>
      <c r="BL132" s="1"/>
      <c r="BM132" s="1"/>
      <c r="BP132" s="1"/>
      <c r="BQ132" s="1"/>
      <c r="BR132" s="1"/>
      <c r="BS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>
      <c r="A133" s="3" t="s">
        <v>194</v>
      </c>
      <c r="B133" s="1">
        <v>251983.78099999999</v>
      </c>
      <c r="C133" s="1">
        <v>5</v>
      </c>
      <c r="D133" s="1" t="s">
        <v>0</v>
      </c>
      <c r="E133" s="1">
        <v>37</v>
      </c>
      <c r="F133" s="1">
        <v>1178056</v>
      </c>
      <c r="G133" s="1">
        <v>1208177</v>
      </c>
      <c r="H133" s="1">
        <v>1166350</v>
      </c>
      <c r="I133" s="1">
        <v>1311091</v>
      </c>
      <c r="J133" s="1">
        <v>1353694</v>
      </c>
      <c r="K133" s="1">
        <v>1312367</v>
      </c>
      <c r="L133" s="1">
        <v>1248144</v>
      </c>
      <c r="M133" s="1">
        <v>1210174</v>
      </c>
      <c r="N133" s="1">
        <v>793799</v>
      </c>
      <c r="O133" s="1">
        <v>1283168</v>
      </c>
      <c r="P133" s="1">
        <v>1295344</v>
      </c>
      <c r="Q133" s="1">
        <v>1391874</v>
      </c>
      <c r="R133" s="1">
        <v>1281673</v>
      </c>
      <c r="S133" s="1">
        <v>1301749</v>
      </c>
      <c r="T133" s="1">
        <v>1275369</v>
      </c>
      <c r="U133" s="1">
        <v>1178056</v>
      </c>
      <c r="V133" s="1">
        <v>1208177</v>
      </c>
      <c r="W133" s="1">
        <v>1166350</v>
      </c>
      <c r="X133" s="1">
        <v>1314743</v>
      </c>
      <c r="Y133" s="1">
        <v>1323449</v>
      </c>
      <c r="Z133" s="1">
        <v>1310986</v>
      </c>
      <c r="AA133" s="1">
        <v>1227611</v>
      </c>
      <c r="AB133" s="1">
        <v>1212689</v>
      </c>
      <c r="AC133" s="1">
        <v>1258291</v>
      </c>
      <c r="AD133" s="1">
        <v>954909</v>
      </c>
      <c r="AE133" s="1">
        <v>905482</v>
      </c>
      <c r="AF133" s="1">
        <v>871460</v>
      </c>
      <c r="AG133" s="1">
        <v>1212970</v>
      </c>
      <c r="AH133" s="1">
        <v>1118477</v>
      </c>
      <c r="AI133" s="1">
        <v>1219529</v>
      </c>
      <c r="AJ133" s="1">
        <v>822487</v>
      </c>
      <c r="AK133" s="1">
        <v>770398</v>
      </c>
      <c r="AL133" s="1">
        <v>728598</v>
      </c>
      <c r="AM133" s="1">
        <v>2092</v>
      </c>
      <c r="AN133" s="1">
        <v>1730</v>
      </c>
      <c r="AO133" s="1">
        <v>978</v>
      </c>
      <c r="BH133" s="1"/>
      <c r="BI133" s="1"/>
      <c r="BJ133" s="1"/>
      <c r="BK133" s="1"/>
      <c r="BL133" s="1"/>
      <c r="BM133" s="1"/>
      <c r="BP133" s="1"/>
      <c r="BQ133" s="1"/>
      <c r="BR133" s="1"/>
      <c r="BS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>
      <c r="A134" s="3" t="s">
        <v>195</v>
      </c>
      <c r="B134" s="1">
        <v>255583.56400000001</v>
      </c>
      <c r="C134" s="1">
        <v>5</v>
      </c>
      <c r="D134" s="1" t="s">
        <v>0</v>
      </c>
      <c r="E134" s="1">
        <v>37</v>
      </c>
      <c r="F134" s="1">
        <v>1169831</v>
      </c>
      <c r="G134" s="1">
        <v>1205475</v>
      </c>
      <c r="H134" s="1">
        <v>1159120</v>
      </c>
      <c r="I134" s="1">
        <v>1310703</v>
      </c>
      <c r="J134" s="1">
        <v>1351725</v>
      </c>
      <c r="K134" s="1">
        <v>1304231</v>
      </c>
      <c r="L134" s="1">
        <v>1230044</v>
      </c>
      <c r="M134" s="1">
        <v>1199868</v>
      </c>
      <c r="N134" s="1">
        <v>793852</v>
      </c>
      <c r="O134" s="1">
        <v>1266401</v>
      </c>
      <c r="P134" s="1">
        <v>1275362</v>
      </c>
      <c r="Q134" s="1">
        <v>1375972</v>
      </c>
      <c r="R134" s="1">
        <v>1263750</v>
      </c>
      <c r="S134" s="1">
        <v>1287451</v>
      </c>
      <c r="T134" s="1">
        <v>1260802</v>
      </c>
      <c r="U134" s="1">
        <v>1169831</v>
      </c>
      <c r="V134" s="1">
        <v>1205475</v>
      </c>
      <c r="W134" s="1">
        <v>1159120</v>
      </c>
      <c r="X134" s="1">
        <v>1284801</v>
      </c>
      <c r="Y134" s="1">
        <v>1319040</v>
      </c>
      <c r="Z134" s="1">
        <v>1297558</v>
      </c>
      <c r="AA134" s="1">
        <v>1206561</v>
      </c>
      <c r="AB134" s="1">
        <v>1207252</v>
      </c>
      <c r="AC134" s="1">
        <v>1246104</v>
      </c>
      <c r="AD134" s="1">
        <v>942310</v>
      </c>
      <c r="AE134" s="1">
        <v>897073</v>
      </c>
      <c r="AF134" s="1">
        <v>854935</v>
      </c>
      <c r="AG134" s="1">
        <v>1199548</v>
      </c>
      <c r="AH134" s="1">
        <v>1110351</v>
      </c>
      <c r="AI134" s="1">
        <v>1212203</v>
      </c>
      <c r="AJ134" s="1">
        <v>812462</v>
      </c>
      <c r="AK134" s="1">
        <v>762187</v>
      </c>
      <c r="AL134" s="1">
        <v>719505</v>
      </c>
      <c r="AM134" s="1">
        <v>2160</v>
      </c>
      <c r="AN134" s="1">
        <v>1884</v>
      </c>
      <c r="AO134" s="1">
        <v>1006</v>
      </c>
      <c r="BH134" s="1"/>
      <c r="BI134" s="1"/>
      <c r="BJ134" s="1"/>
      <c r="BK134" s="1"/>
      <c r="BL134" s="1"/>
      <c r="BM134" s="1"/>
      <c r="BP134" s="1"/>
      <c r="BQ134" s="1"/>
      <c r="BR134" s="1"/>
      <c r="BS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H135" s="1"/>
      <c r="BI135" s="1"/>
      <c r="BJ135" s="1"/>
      <c r="BK135" s="1"/>
      <c r="BL135" s="1"/>
      <c r="BM135" s="1"/>
      <c r="BP135" s="1"/>
      <c r="BQ135" s="1"/>
      <c r="BR135" s="1"/>
      <c r="BS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>
      <c r="A137" s="1" t="s">
        <v>151</v>
      </c>
      <c r="B137" s="1"/>
      <c r="C137" s="1"/>
      <c r="D137" s="1"/>
      <c r="E137" s="1" t="s">
        <v>230</v>
      </c>
      <c r="F137" s="1"/>
      <c r="G137" s="1"/>
      <c r="H137" s="1"/>
      <c r="I137" s="1"/>
      <c r="J137" s="1"/>
      <c r="K137" s="1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42:112"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42:112"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42:112"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42:112"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42:112"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42:112"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42:112"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42:112"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42:112"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42:112"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42:112"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42:112"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42:112"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42:112"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42:112"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42:112"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42:112"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42:112"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42:112"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42:112"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42:112"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42:112"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6"/>
  <sheetViews>
    <sheetView workbookViewId="0">
      <selection activeCell="I4" sqref="I4:I76"/>
    </sheetView>
  </sheetViews>
  <sheetFormatPr baseColWidth="10" defaultColWidth="9.140625" defaultRowHeight="15"/>
  <cols>
    <col min="7" max="7" width="11.5703125" bestFit="1" customWidth="1"/>
  </cols>
  <sheetData>
    <row r="1" spans="2:10" ht="15.75" thickBot="1">
      <c r="D1" s="41" t="s">
        <v>196</v>
      </c>
      <c r="E1" s="42"/>
      <c r="F1" s="42"/>
      <c r="G1" s="42"/>
      <c r="H1" s="42"/>
      <c r="I1" s="42"/>
      <c r="J1" s="42"/>
    </row>
    <row r="2" spans="2:10" ht="15.75" thickBot="1">
      <c r="D2" s="43" t="s">
        <v>153</v>
      </c>
      <c r="E2" s="44"/>
      <c r="F2" s="44"/>
      <c r="G2" s="44"/>
      <c r="H2" s="44"/>
      <c r="I2" s="44"/>
      <c r="J2" s="44"/>
    </row>
    <row r="3" spans="2:10" ht="15.75" thickBot="1">
      <c r="B3" s="7" t="s">
        <v>152</v>
      </c>
      <c r="C3" s="8" t="s">
        <v>155</v>
      </c>
      <c r="D3" s="18"/>
      <c r="E3" s="19"/>
      <c r="F3" s="19"/>
      <c r="G3" s="20" t="s">
        <v>154</v>
      </c>
      <c r="H3" s="21" t="s">
        <v>156</v>
      </c>
      <c r="I3" s="22" t="s">
        <v>157</v>
      </c>
      <c r="J3" s="36" t="s">
        <v>158</v>
      </c>
    </row>
    <row r="4" spans="2:10">
      <c r="B4" s="23">
        <v>0</v>
      </c>
      <c r="C4" s="24">
        <v>1</v>
      </c>
      <c r="D4" s="34">
        <f>'Result sheet1'!L63</f>
        <v>365888</v>
      </c>
      <c r="E4" s="32">
        <f>'Result sheet1'!M63</f>
        <v>245736</v>
      </c>
      <c r="F4" s="32">
        <f>'Result sheet1'!N63</f>
        <v>83697</v>
      </c>
      <c r="G4" s="10">
        <f t="shared" ref="G4:G67" si="0">SUM(D4:F4)/3</f>
        <v>231773.66666666666</v>
      </c>
      <c r="H4" s="11">
        <f>_xlfn.STDEV.P(D4:F4)</f>
        <v>115626.26629024316</v>
      </c>
      <c r="I4" s="16">
        <f>G4/G$4</f>
        <v>1</v>
      </c>
      <c r="J4" s="37">
        <f>G4/G$9</f>
        <v>0.61226105325444824</v>
      </c>
    </row>
    <row r="5" spans="2:10">
      <c r="B5" s="5">
        <v>3599.067</v>
      </c>
      <c r="C5" s="25">
        <v>2</v>
      </c>
      <c r="D5" s="34">
        <f>'Result sheet1'!L64</f>
        <v>454340</v>
      </c>
      <c r="E5" s="32">
        <f>'Result sheet1'!M64</f>
        <v>314047</v>
      </c>
      <c r="F5" s="32">
        <f>'Result sheet1'!N64</f>
        <v>110498</v>
      </c>
      <c r="G5" s="12">
        <f t="shared" si="0"/>
        <v>292961.66666666669</v>
      </c>
      <c r="H5" s="9">
        <f t="shared" ref="H5:H68" si="1">_xlfn.STDEV.P(D5:F5)</f>
        <v>141162.49195479968</v>
      </c>
      <c r="I5" s="15">
        <f t="shared" ref="I5:I68" si="2">G5/G$4</f>
        <v>1.2639989299906087</v>
      </c>
      <c r="J5" s="38">
        <f t="shared" ref="J5:J68" si="3">G5/G$9</f>
        <v>0.77389731618854574</v>
      </c>
    </row>
    <row r="6" spans="2:10">
      <c r="B6" s="5">
        <v>7198.8450000000003</v>
      </c>
      <c r="C6" s="25">
        <v>3</v>
      </c>
      <c r="D6" s="34">
        <f>'Result sheet1'!L65</f>
        <v>486464</v>
      </c>
      <c r="E6" s="32">
        <f>'Result sheet1'!M65</f>
        <v>346823</v>
      </c>
      <c r="F6" s="32">
        <f>'Result sheet1'!N65</f>
        <v>128215</v>
      </c>
      <c r="G6" s="12">
        <f t="shared" si="0"/>
        <v>320500.66666666669</v>
      </c>
      <c r="H6" s="9">
        <f t="shared" si="1"/>
        <v>147434.13314501572</v>
      </c>
      <c r="I6" s="15">
        <f t="shared" si="2"/>
        <v>1.382817432523971</v>
      </c>
      <c r="J6" s="38">
        <f t="shared" si="3"/>
        <v>0.8466452576957384</v>
      </c>
    </row>
    <row r="7" spans="2:10">
      <c r="B7" s="5">
        <v>10798.602000000001</v>
      </c>
      <c r="C7" s="25">
        <v>4</v>
      </c>
      <c r="D7" s="34">
        <f>'Result sheet1'!L66</f>
        <v>516665</v>
      </c>
      <c r="E7" s="32">
        <f>'Result sheet1'!M66</f>
        <v>370634</v>
      </c>
      <c r="F7" s="32">
        <f>'Result sheet1'!N66</f>
        <v>141930</v>
      </c>
      <c r="G7" s="12">
        <f t="shared" si="0"/>
        <v>343076.33333333331</v>
      </c>
      <c r="H7" s="9">
        <f t="shared" si="1"/>
        <v>154220.94280681279</v>
      </c>
      <c r="I7" s="15">
        <f t="shared" si="2"/>
        <v>1.4802213653837579</v>
      </c>
      <c r="J7" s="38">
        <f t="shared" si="3"/>
        <v>0.9062818922195971</v>
      </c>
    </row>
    <row r="8" spans="2:10">
      <c r="B8" s="5">
        <v>14398.380999999999</v>
      </c>
      <c r="C8" s="25">
        <v>5</v>
      </c>
      <c r="D8" s="34">
        <f>'Result sheet1'!L67</f>
        <v>539980</v>
      </c>
      <c r="E8" s="32">
        <f>'Result sheet1'!M67</f>
        <v>391243</v>
      </c>
      <c r="F8" s="32">
        <f>'Result sheet1'!N67</f>
        <v>153000</v>
      </c>
      <c r="G8" s="12">
        <f t="shared" si="0"/>
        <v>361407.66666666669</v>
      </c>
      <c r="H8" s="9">
        <f t="shared" si="1"/>
        <v>159386.30312615391</v>
      </c>
      <c r="I8" s="15">
        <f t="shared" si="2"/>
        <v>1.5593128928940736</v>
      </c>
      <c r="J8" s="38">
        <f t="shared" si="3"/>
        <v>0.95470655415656613</v>
      </c>
    </row>
    <row r="9" spans="2:10">
      <c r="B9" s="5">
        <v>17998.153999999999</v>
      </c>
      <c r="C9" s="25">
        <v>6</v>
      </c>
      <c r="D9" s="34">
        <f>'Result sheet1'!L68</f>
        <v>563253</v>
      </c>
      <c r="E9" s="32">
        <f>'Result sheet1'!M68</f>
        <v>409911</v>
      </c>
      <c r="F9" s="32">
        <f>'Result sheet1'!N68</f>
        <v>162497</v>
      </c>
      <c r="G9" s="12">
        <f t="shared" si="0"/>
        <v>378553.66666666669</v>
      </c>
      <c r="H9" s="9">
        <f t="shared" si="1"/>
        <v>165103.61322380428</v>
      </c>
      <c r="I9" s="15">
        <f t="shared" si="2"/>
        <v>1.6332902357328487</v>
      </c>
      <c r="J9" s="38">
        <f t="shared" si="3"/>
        <v>1</v>
      </c>
    </row>
    <row r="10" spans="2:10">
      <c r="B10" s="5">
        <v>21597.933000000001</v>
      </c>
      <c r="C10" s="25">
        <v>7</v>
      </c>
      <c r="D10" s="34">
        <f>'Result sheet1'!L69</f>
        <v>585966</v>
      </c>
      <c r="E10" s="32">
        <f>'Result sheet1'!M69</f>
        <v>430415</v>
      </c>
      <c r="F10" s="32">
        <f>'Result sheet1'!N69</f>
        <v>172107</v>
      </c>
      <c r="G10" s="12">
        <f t="shared" si="0"/>
        <v>396162.66666666669</v>
      </c>
      <c r="H10" s="9">
        <f t="shared" si="1"/>
        <v>170684.37679790406</v>
      </c>
      <c r="I10" s="15">
        <f t="shared" si="2"/>
        <v>1.7092652170724028</v>
      </c>
      <c r="J10" s="38">
        <f t="shared" si="3"/>
        <v>1.0465165220959423</v>
      </c>
    </row>
    <row r="11" spans="2:10">
      <c r="B11" s="5">
        <v>25197.705000000002</v>
      </c>
      <c r="C11" s="25">
        <v>8</v>
      </c>
      <c r="D11" s="34">
        <f>'Result sheet1'!L70</f>
        <v>614196</v>
      </c>
      <c r="E11" s="32">
        <f>'Result sheet1'!M70</f>
        <v>451310</v>
      </c>
      <c r="F11" s="32">
        <f>'Result sheet1'!N70</f>
        <v>182045</v>
      </c>
      <c r="G11" s="12">
        <f t="shared" si="0"/>
        <v>415850.33333333331</v>
      </c>
      <c r="H11" s="9">
        <f t="shared" si="1"/>
        <v>178197.76031202587</v>
      </c>
      <c r="I11" s="15">
        <f t="shared" si="2"/>
        <v>1.794208717987807</v>
      </c>
      <c r="J11" s="38">
        <f t="shared" si="3"/>
        <v>1.098524119433528</v>
      </c>
    </row>
    <row r="12" spans="2:10">
      <c r="B12" s="5">
        <v>28797.477999999999</v>
      </c>
      <c r="C12" s="25">
        <v>9</v>
      </c>
      <c r="D12" s="34">
        <f>'Result sheet1'!L71</f>
        <v>639109</v>
      </c>
      <c r="E12" s="32">
        <f>'Result sheet1'!M71</f>
        <v>471330</v>
      </c>
      <c r="F12" s="32">
        <f>'Result sheet1'!N71</f>
        <v>195344</v>
      </c>
      <c r="G12" s="12">
        <f t="shared" si="0"/>
        <v>435261</v>
      </c>
      <c r="H12" s="9">
        <f t="shared" si="1"/>
        <v>182952.76872643022</v>
      </c>
      <c r="I12" s="15">
        <f t="shared" si="2"/>
        <v>1.8779570874459424</v>
      </c>
      <c r="J12" s="38">
        <f t="shared" si="3"/>
        <v>1.1497999843263085</v>
      </c>
    </row>
    <row r="13" spans="2:10">
      <c r="B13" s="5">
        <v>32397.257000000001</v>
      </c>
      <c r="C13" s="25">
        <v>10</v>
      </c>
      <c r="D13" s="34">
        <f>'Result sheet1'!L72</f>
        <v>665955</v>
      </c>
      <c r="E13" s="32">
        <f>'Result sheet1'!M72</f>
        <v>493630</v>
      </c>
      <c r="F13" s="32">
        <f>'Result sheet1'!N72</f>
        <v>205641</v>
      </c>
      <c r="G13" s="12">
        <f t="shared" si="0"/>
        <v>455075.33333333331</v>
      </c>
      <c r="H13" s="9">
        <f t="shared" si="1"/>
        <v>189889.60194515361</v>
      </c>
      <c r="I13" s="15">
        <f t="shared" si="2"/>
        <v>1.963447098534346</v>
      </c>
      <c r="J13" s="38">
        <f t="shared" si="3"/>
        <v>1.202142188558029</v>
      </c>
    </row>
    <row r="14" spans="2:10">
      <c r="B14" s="5">
        <v>35997.03</v>
      </c>
      <c r="C14" s="25">
        <v>11</v>
      </c>
      <c r="D14" s="34">
        <f>'Result sheet1'!L73</f>
        <v>693416</v>
      </c>
      <c r="E14" s="32">
        <f>'Result sheet1'!M73</f>
        <v>516236</v>
      </c>
      <c r="F14" s="32">
        <f>'Result sheet1'!N73</f>
        <v>216600</v>
      </c>
      <c r="G14" s="12">
        <f t="shared" si="0"/>
        <v>475417.33333333331</v>
      </c>
      <c r="H14" s="9">
        <f t="shared" si="1"/>
        <v>196787.52861116195</v>
      </c>
      <c r="I14" s="15">
        <f t="shared" si="2"/>
        <v>2.0512137559486914</v>
      </c>
      <c r="J14" s="38">
        <f t="shared" si="3"/>
        <v>1.2558782946671585</v>
      </c>
    </row>
    <row r="15" spans="2:10">
      <c r="B15" s="5">
        <v>39596.805</v>
      </c>
      <c r="C15" s="25">
        <v>12</v>
      </c>
      <c r="D15" s="34">
        <f>'Result sheet1'!L74</f>
        <v>721569</v>
      </c>
      <c r="E15" s="32">
        <f>'Result sheet1'!M74</f>
        <v>540620</v>
      </c>
      <c r="F15" s="32">
        <f>'Result sheet1'!N74</f>
        <v>228594</v>
      </c>
      <c r="G15" s="12">
        <f t="shared" si="0"/>
        <v>496927.66666666669</v>
      </c>
      <c r="H15" s="9">
        <f t="shared" si="1"/>
        <v>203613.77270105173</v>
      </c>
      <c r="I15" s="15">
        <f t="shared" si="2"/>
        <v>2.1440212506166216</v>
      </c>
      <c r="J15" s="38">
        <f t="shared" si="3"/>
        <v>1.3127007091024523</v>
      </c>
    </row>
    <row r="16" spans="2:10">
      <c r="B16" s="5">
        <v>43196.582000000002</v>
      </c>
      <c r="C16" s="25">
        <v>13</v>
      </c>
      <c r="D16" s="34">
        <f>'Result sheet1'!L75</f>
        <v>751335</v>
      </c>
      <c r="E16" s="32">
        <f>'Result sheet1'!M75</f>
        <v>562986</v>
      </c>
      <c r="F16" s="32">
        <f>'Result sheet1'!N75</f>
        <v>240859</v>
      </c>
      <c r="G16" s="12">
        <f t="shared" si="0"/>
        <v>518393.33333333331</v>
      </c>
      <c r="H16" s="9">
        <f t="shared" si="1"/>
        <v>210772.88896556143</v>
      </c>
      <c r="I16" s="15">
        <f t="shared" si="2"/>
        <v>2.2366360285393365</v>
      </c>
      <c r="J16" s="38">
        <f t="shared" si="3"/>
        <v>1.3694051305803403</v>
      </c>
    </row>
    <row r="17" spans="2:10">
      <c r="B17" s="5">
        <v>46796.355000000003</v>
      </c>
      <c r="C17" s="25">
        <v>14</v>
      </c>
      <c r="D17" s="34">
        <f>'Result sheet1'!L76</f>
        <v>780076</v>
      </c>
      <c r="E17" s="32">
        <f>'Result sheet1'!M76</f>
        <v>587907</v>
      </c>
      <c r="F17" s="32">
        <f>'Result sheet1'!N76</f>
        <v>255353</v>
      </c>
      <c r="G17" s="12">
        <f t="shared" si="0"/>
        <v>541112</v>
      </c>
      <c r="H17" s="9">
        <f t="shared" si="1"/>
        <v>216757.75372675061</v>
      </c>
      <c r="I17" s="15">
        <f t="shared" si="2"/>
        <v>2.3346569426207466</v>
      </c>
      <c r="J17" s="38">
        <f t="shared" si="3"/>
        <v>1.4294195186767882</v>
      </c>
    </row>
    <row r="18" spans="2:10">
      <c r="B18" s="5">
        <v>50396.13</v>
      </c>
      <c r="C18" s="25">
        <v>15</v>
      </c>
      <c r="D18" s="34">
        <f>'Result sheet1'!L77</f>
        <v>813165</v>
      </c>
      <c r="E18" s="32">
        <f>'Result sheet1'!M77</f>
        <v>617559</v>
      </c>
      <c r="F18" s="32">
        <f>'Result sheet1'!N77</f>
        <v>269640</v>
      </c>
      <c r="G18" s="12">
        <f t="shared" si="0"/>
        <v>566788</v>
      </c>
      <c r="H18" s="9">
        <f t="shared" si="1"/>
        <v>224778.59808709548</v>
      </c>
      <c r="I18" s="15">
        <f t="shared" si="2"/>
        <v>2.4454374310570226</v>
      </c>
      <c r="J18" s="38">
        <f t="shared" si="3"/>
        <v>1.4972460972068249</v>
      </c>
    </row>
    <row r="19" spans="2:10">
      <c r="B19" s="5">
        <v>53995.902999999998</v>
      </c>
      <c r="C19" s="25">
        <v>16</v>
      </c>
      <c r="D19" s="34">
        <f>'Result sheet1'!L78</f>
        <v>855109</v>
      </c>
      <c r="E19" s="32">
        <f>'Result sheet1'!M78</f>
        <v>648443</v>
      </c>
      <c r="F19" s="32">
        <f>'Result sheet1'!N78</f>
        <v>288453</v>
      </c>
      <c r="G19" s="12">
        <f t="shared" si="0"/>
        <v>597335</v>
      </c>
      <c r="H19" s="9">
        <f t="shared" si="1"/>
        <v>234142.08838794162</v>
      </c>
      <c r="I19" s="15">
        <f t="shared" si="2"/>
        <v>2.5772341120144509</v>
      </c>
      <c r="J19" s="38">
        <f t="shared" si="3"/>
        <v>1.5779400719052603</v>
      </c>
    </row>
    <row r="20" spans="2:10">
      <c r="B20" s="5">
        <v>57595.68</v>
      </c>
      <c r="C20" s="25">
        <v>17</v>
      </c>
      <c r="D20" s="34">
        <f>'Result sheet1'!L79</f>
        <v>889611</v>
      </c>
      <c r="E20" s="32">
        <f>'Result sheet1'!M79</f>
        <v>679365</v>
      </c>
      <c r="F20" s="32">
        <f>'Result sheet1'!N79</f>
        <v>303473</v>
      </c>
      <c r="G20" s="12">
        <f t="shared" si="0"/>
        <v>624149.66666666663</v>
      </c>
      <c r="H20" s="9">
        <f t="shared" si="1"/>
        <v>242454.10361184285</v>
      </c>
      <c r="I20" s="15">
        <f t="shared" si="2"/>
        <v>2.6929274392690568</v>
      </c>
      <c r="J20" s="38">
        <f t="shared" si="3"/>
        <v>1.6487745903046771</v>
      </c>
    </row>
    <row r="21" spans="2:10">
      <c r="B21" s="5">
        <v>61195.457000000002</v>
      </c>
      <c r="C21" s="25">
        <v>18</v>
      </c>
      <c r="D21" s="34">
        <f>'Result sheet1'!L80</f>
        <v>922976</v>
      </c>
      <c r="E21" s="32">
        <f>'Result sheet1'!M80</f>
        <v>707827</v>
      </c>
      <c r="F21" s="32">
        <f>'Result sheet1'!N80</f>
        <v>318657</v>
      </c>
      <c r="G21" s="12">
        <f t="shared" si="0"/>
        <v>649820</v>
      </c>
      <c r="H21" s="9">
        <f t="shared" si="1"/>
        <v>250098.61052126353</v>
      </c>
      <c r="I21" s="15">
        <f t="shared" si="2"/>
        <v>2.8036834785660147</v>
      </c>
      <c r="J21" s="38">
        <f t="shared" si="3"/>
        <v>1.7165861995789236</v>
      </c>
    </row>
    <row r="22" spans="2:10">
      <c r="B22" s="5">
        <v>64795.233</v>
      </c>
      <c r="C22" s="25">
        <v>19</v>
      </c>
      <c r="D22" s="34">
        <f>'Result sheet1'!L81</f>
        <v>957200</v>
      </c>
      <c r="E22" s="32">
        <f>'Result sheet1'!M81</f>
        <v>734690</v>
      </c>
      <c r="F22" s="32">
        <f>'Result sheet1'!N81</f>
        <v>335872</v>
      </c>
      <c r="G22" s="12">
        <f t="shared" si="0"/>
        <v>675920.66666666663</v>
      </c>
      <c r="H22" s="9">
        <f t="shared" si="1"/>
        <v>257037.60658878088</v>
      </c>
      <c r="I22" s="15">
        <f t="shared" si="2"/>
        <v>2.9162962142665041</v>
      </c>
      <c r="J22" s="38">
        <f t="shared" si="3"/>
        <v>1.7855345917487699</v>
      </c>
    </row>
    <row r="23" spans="2:10">
      <c r="B23" s="5">
        <v>68395.006999999998</v>
      </c>
      <c r="C23" s="25">
        <v>20</v>
      </c>
      <c r="D23" s="34">
        <f>'Result sheet1'!L82</f>
        <v>992670</v>
      </c>
      <c r="E23" s="32">
        <f>'Result sheet1'!M82</f>
        <v>765283</v>
      </c>
      <c r="F23" s="32">
        <f>'Result sheet1'!N82</f>
        <v>352344</v>
      </c>
      <c r="G23" s="12">
        <f t="shared" si="0"/>
        <v>703432.33333333337</v>
      </c>
      <c r="H23" s="9">
        <f t="shared" si="1"/>
        <v>265045.24807956012</v>
      </c>
      <c r="I23" s="15">
        <f t="shared" si="2"/>
        <v>3.0349967856572722</v>
      </c>
      <c r="J23" s="38">
        <f t="shared" si="3"/>
        <v>1.8582103286103864</v>
      </c>
    </row>
    <row r="24" spans="2:10">
      <c r="B24" s="5">
        <v>71994.782000000007</v>
      </c>
      <c r="C24" s="25">
        <v>21</v>
      </c>
      <c r="D24" s="34">
        <f>'Result sheet1'!L83</f>
        <v>1023080</v>
      </c>
      <c r="E24" s="32">
        <f>'Result sheet1'!M83</f>
        <v>792896</v>
      </c>
      <c r="F24" s="32">
        <f>'Result sheet1'!N83</f>
        <v>369032</v>
      </c>
      <c r="G24" s="12">
        <f t="shared" si="0"/>
        <v>728336</v>
      </c>
      <c r="H24" s="9">
        <f t="shared" si="1"/>
        <v>270888.28173990845</v>
      </c>
      <c r="I24" s="15">
        <f t="shared" si="2"/>
        <v>3.1424450002229189</v>
      </c>
      <c r="J24" s="38">
        <f t="shared" si="3"/>
        <v>1.923996685630659</v>
      </c>
    </row>
    <row r="25" spans="2:10">
      <c r="B25" s="5">
        <v>75594.561000000002</v>
      </c>
      <c r="C25" s="25">
        <v>22</v>
      </c>
      <c r="D25" s="34">
        <f>'Result sheet1'!L84</f>
        <v>1051933</v>
      </c>
      <c r="E25" s="32">
        <f>'Result sheet1'!M84</f>
        <v>817144</v>
      </c>
      <c r="F25" s="32">
        <f>'Result sheet1'!N84</f>
        <v>383594</v>
      </c>
      <c r="G25" s="12">
        <f t="shared" si="0"/>
        <v>750890.33333333337</v>
      </c>
      <c r="H25" s="9">
        <f t="shared" si="1"/>
        <v>276841.0085113034</v>
      </c>
      <c r="I25" s="15">
        <f t="shared" si="2"/>
        <v>3.2397568892640956</v>
      </c>
      <c r="J25" s="38">
        <f t="shared" si="3"/>
        <v>1.9835769653091899</v>
      </c>
    </row>
    <row r="26" spans="2:10">
      <c r="B26" s="5">
        <v>79194.331999999995</v>
      </c>
      <c r="C26" s="25">
        <v>23</v>
      </c>
      <c r="D26" s="34">
        <f>'Result sheet1'!L85</f>
        <v>1078744</v>
      </c>
      <c r="E26" s="32">
        <f>'Result sheet1'!M85</f>
        <v>844761</v>
      </c>
      <c r="F26" s="32">
        <f>'Result sheet1'!N85</f>
        <v>400596</v>
      </c>
      <c r="G26" s="12">
        <f t="shared" si="0"/>
        <v>774700.33333333337</v>
      </c>
      <c r="H26" s="9">
        <f t="shared" si="1"/>
        <v>281250.24472443672</v>
      </c>
      <c r="I26" s="15">
        <f t="shared" si="2"/>
        <v>3.3424864199412938</v>
      </c>
      <c r="J26" s="38">
        <f t="shared" si="3"/>
        <v>2.0464742559619462</v>
      </c>
    </row>
    <row r="27" spans="2:10">
      <c r="B27" s="5">
        <v>82794.107999999993</v>
      </c>
      <c r="C27" s="25">
        <v>24</v>
      </c>
      <c r="D27" s="34">
        <f>'Result sheet1'!L86</f>
        <v>1107623</v>
      </c>
      <c r="E27" s="32">
        <f>'Result sheet1'!M86</f>
        <v>866253</v>
      </c>
      <c r="F27" s="32">
        <f>'Result sheet1'!N86</f>
        <v>411976</v>
      </c>
      <c r="G27" s="12">
        <f t="shared" si="0"/>
        <v>795284</v>
      </c>
      <c r="H27" s="9">
        <f t="shared" si="1"/>
        <v>288396.2972173302</v>
      </c>
      <c r="I27" s="15">
        <f t="shared" si="2"/>
        <v>3.4312957612383346</v>
      </c>
      <c r="J27" s="38">
        <f t="shared" si="3"/>
        <v>2.1008487568033063</v>
      </c>
    </row>
    <row r="28" spans="2:10">
      <c r="B28" s="5">
        <v>86393.884999999995</v>
      </c>
      <c r="C28" s="25">
        <v>25</v>
      </c>
      <c r="D28" s="34">
        <f>'Result sheet1'!L87</f>
        <v>1129208</v>
      </c>
      <c r="E28" s="32">
        <f>'Result sheet1'!M87</f>
        <v>887043</v>
      </c>
      <c r="F28" s="32">
        <f>'Result sheet1'!N87</f>
        <v>426738</v>
      </c>
      <c r="G28" s="12">
        <f t="shared" si="0"/>
        <v>814329.66666666663</v>
      </c>
      <c r="H28" s="9">
        <f t="shared" si="1"/>
        <v>291354.82017445477</v>
      </c>
      <c r="I28" s="15">
        <f t="shared" si="2"/>
        <v>3.5134693184874326</v>
      </c>
      <c r="J28" s="38">
        <f t="shared" si="3"/>
        <v>2.1511604255143038</v>
      </c>
    </row>
    <row r="29" spans="2:10">
      <c r="B29" s="5">
        <v>89993.661999999997</v>
      </c>
      <c r="C29" s="25">
        <v>26</v>
      </c>
      <c r="D29" s="34">
        <f>'Result sheet1'!L88</f>
        <v>1152371</v>
      </c>
      <c r="E29" s="32">
        <f>'Result sheet1'!M88</f>
        <v>910266</v>
      </c>
      <c r="F29" s="32">
        <f>'Result sheet1'!N88</f>
        <v>440744</v>
      </c>
      <c r="G29" s="12">
        <f t="shared" si="0"/>
        <v>834460.33333333337</v>
      </c>
      <c r="H29" s="9">
        <f t="shared" si="1"/>
        <v>295424.12574278505</v>
      </c>
      <c r="I29" s="15">
        <f t="shared" si="2"/>
        <v>3.6003241668236687</v>
      </c>
      <c r="J29" s="38">
        <f t="shared" si="3"/>
        <v>2.2043382664369031</v>
      </c>
    </row>
    <row r="30" spans="2:10">
      <c r="B30" s="5">
        <v>93593.434999999998</v>
      </c>
      <c r="C30" s="25">
        <v>27</v>
      </c>
      <c r="D30" s="34">
        <f>'Result sheet1'!L89</f>
        <v>1176605</v>
      </c>
      <c r="E30" s="32">
        <f>'Result sheet1'!M89</f>
        <v>927201</v>
      </c>
      <c r="F30" s="32">
        <f>'Result sheet1'!N89</f>
        <v>454265</v>
      </c>
      <c r="G30" s="12">
        <f t="shared" si="0"/>
        <v>852690.33333333337</v>
      </c>
      <c r="H30" s="9">
        <f t="shared" si="1"/>
        <v>299563.73666309402</v>
      </c>
      <c r="I30" s="15">
        <f t="shared" si="2"/>
        <v>3.678978486195585</v>
      </c>
      <c r="J30" s="38">
        <f t="shared" si="3"/>
        <v>2.2524952428585645</v>
      </c>
    </row>
    <row r="31" spans="2:10">
      <c r="B31" s="5">
        <v>97193.21</v>
      </c>
      <c r="C31" s="25">
        <v>28</v>
      </c>
      <c r="D31" s="34">
        <f>'Result sheet1'!L90</f>
        <v>1206067</v>
      </c>
      <c r="E31" s="32">
        <f>'Result sheet1'!M90</f>
        <v>955173</v>
      </c>
      <c r="F31" s="32">
        <f>'Result sheet1'!N90</f>
        <v>472095</v>
      </c>
      <c r="G31" s="12">
        <f t="shared" si="0"/>
        <v>877778.33333333337</v>
      </c>
      <c r="H31" s="9">
        <f t="shared" si="1"/>
        <v>304599.3817211205</v>
      </c>
      <c r="I31" s="15">
        <f t="shared" si="2"/>
        <v>3.7872220168814121</v>
      </c>
      <c r="J31" s="38">
        <f t="shared" si="3"/>
        <v>2.3187685409642489</v>
      </c>
    </row>
    <row r="32" spans="2:10">
      <c r="B32" s="5">
        <v>100792.988</v>
      </c>
      <c r="C32" s="25">
        <v>29</v>
      </c>
      <c r="D32" s="34">
        <f>'Result sheet1'!L91</f>
        <v>1226284</v>
      </c>
      <c r="E32" s="32">
        <f>'Result sheet1'!M91</f>
        <v>975392</v>
      </c>
      <c r="F32" s="32">
        <f>'Result sheet1'!N91</f>
        <v>485422</v>
      </c>
      <c r="G32" s="12">
        <f t="shared" si="0"/>
        <v>895699.33333333337</v>
      </c>
      <c r="H32" s="9">
        <f t="shared" si="1"/>
        <v>307660.32850242854</v>
      </c>
      <c r="I32" s="15">
        <f t="shared" si="2"/>
        <v>3.8645431390681431</v>
      </c>
      <c r="J32" s="38">
        <f t="shared" si="3"/>
        <v>2.3661092526731129</v>
      </c>
    </row>
    <row r="33" spans="2:10">
      <c r="B33" s="5">
        <v>104392.762</v>
      </c>
      <c r="C33" s="25">
        <v>30</v>
      </c>
      <c r="D33" s="34">
        <f>'Result sheet1'!L92</f>
        <v>1253669</v>
      </c>
      <c r="E33" s="32">
        <f>'Result sheet1'!M92</f>
        <v>1001447</v>
      </c>
      <c r="F33" s="32">
        <f>'Result sheet1'!N92</f>
        <v>500698</v>
      </c>
      <c r="G33" s="12">
        <f t="shared" si="0"/>
        <v>918604.66666666663</v>
      </c>
      <c r="H33" s="9">
        <f t="shared" si="1"/>
        <v>312930.73872060288</v>
      </c>
      <c r="I33" s="15">
        <f t="shared" si="2"/>
        <v>3.9633694365623935</v>
      </c>
      <c r="J33" s="38">
        <f t="shared" si="3"/>
        <v>2.42661674566618</v>
      </c>
    </row>
    <row r="34" spans="2:10">
      <c r="B34" s="5">
        <v>107992.537</v>
      </c>
      <c r="C34" s="25">
        <v>31</v>
      </c>
      <c r="D34" s="34">
        <f>'Result sheet1'!L93</f>
        <v>1275021</v>
      </c>
      <c r="E34" s="32">
        <f>'Result sheet1'!M93</f>
        <v>1020570</v>
      </c>
      <c r="F34" s="32">
        <f>'Result sheet1'!N93</f>
        <v>518383</v>
      </c>
      <c r="G34" s="12">
        <f t="shared" si="0"/>
        <v>937991.33333333337</v>
      </c>
      <c r="H34" s="9">
        <f t="shared" si="1"/>
        <v>314366.76340683486</v>
      </c>
      <c r="I34" s="15">
        <f t="shared" si="2"/>
        <v>4.0470142567245926</v>
      </c>
      <c r="J34" s="38">
        <f t="shared" si="3"/>
        <v>2.477829211357967</v>
      </c>
    </row>
    <row r="35" spans="2:10">
      <c r="B35" s="5">
        <v>111592.308</v>
      </c>
      <c r="C35" s="25">
        <v>32</v>
      </c>
      <c r="D35" s="34">
        <f>'Result sheet1'!L94</f>
        <v>1304873</v>
      </c>
      <c r="E35" s="32">
        <f>'Result sheet1'!M94</f>
        <v>1048415</v>
      </c>
      <c r="F35" s="32">
        <f>'Result sheet1'!N94</f>
        <v>531734</v>
      </c>
      <c r="G35" s="12">
        <f t="shared" si="0"/>
        <v>961674</v>
      </c>
      <c r="H35" s="9">
        <f t="shared" si="1"/>
        <v>321536.91249061906</v>
      </c>
      <c r="I35" s="15">
        <f t="shared" si="2"/>
        <v>4.149194400859459</v>
      </c>
      <c r="J35" s="38">
        <f t="shared" si="3"/>
        <v>2.540390134027672</v>
      </c>
    </row>
    <row r="36" spans="2:10">
      <c r="B36" s="5">
        <v>115192.08500000001</v>
      </c>
      <c r="C36" s="25">
        <v>33</v>
      </c>
      <c r="D36" s="34">
        <f>'Result sheet1'!L95</f>
        <v>1321033</v>
      </c>
      <c r="E36" s="32">
        <f>'Result sheet1'!M95</f>
        <v>1066461</v>
      </c>
      <c r="F36" s="32">
        <f>'Result sheet1'!N95</f>
        <v>547931</v>
      </c>
      <c r="G36" s="12">
        <f t="shared" si="0"/>
        <v>978475</v>
      </c>
      <c r="H36" s="9">
        <f t="shared" si="1"/>
        <v>321691.18498750735</v>
      </c>
      <c r="I36" s="15">
        <f t="shared" si="2"/>
        <v>4.2216832225691441</v>
      </c>
      <c r="J36" s="38">
        <f t="shared" si="3"/>
        <v>2.5847722163568174</v>
      </c>
    </row>
    <row r="37" spans="2:10">
      <c r="B37" s="5">
        <v>118791.863</v>
      </c>
      <c r="C37" s="25">
        <v>34</v>
      </c>
      <c r="D37" s="34">
        <f>'Result sheet1'!L96</f>
        <v>1346793</v>
      </c>
      <c r="E37" s="32">
        <f>'Result sheet1'!M96</f>
        <v>1084342</v>
      </c>
      <c r="F37" s="32">
        <f>'Result sheet1'!N96</f>
        <v>563779</v>
      </c>
      <c r="G37" s="12">
        <f t="shared" si="0"/>
        <v>998304.66666666663</v>
      </c>
      <c r="H37" s="9">
        <f t="shared" si="1"/>
        <v>325401.85217085388</v>
      </c>
      <c r="I37" s="15">
        <f t="shared" si="2"/>
        <v>4.3072393901521746</v>
      </c>
      <c r="J37" s="38">
        <f t="shared" si="3"/>
        <v>2.6371549256336175</v>
      </c>
    </row>
    <row r="38" spans="2:10">
      <c r="B38" s="5">
        <v>122391.637</v>
      </c>
      <c r="C38" s="25">
        <v>35</v>
      </c>
      <c r="D38" s="34">
        <f>'Result sheet1'!L97</f>
        <v>1360833</v>
      </c>
      <c r="E38" s="32">
        <f>'Result sheet1'!M97</f>
        <v>1104248</v>
      </c>
      <c r="F38" s="32">
        <f>'Result sheet1'!N97</f>
        <v>577686</v>
      </c>
      <c r="G38" s="12">
        <f t="shared" si="0"/>
        <v>1014255.6666666666</v>
      </c>
      <c r="H38" s="9">
        <f t="shared" si="1"/>
        <v>325989.54067713412</v>
      </c>
      <c r="I38" s="15">
        <f t="shared" si="2"/>
        <v>4.3760608409641018</v>
      </c>
      <c r="J38" s="38">
        <f t="shared" si="3"/>
        <v>2.6792916195942271</v>
      </c>
    </row>
    <row r="39" spans="2:10">
      <c r="B39" s="5">
        <v>125991.412</v>
      </c>
      <c r="C39" s="25">
        <v>36</v>
      </c>
      <c r="D39" s="34">
        <f>'Result sheet1'!L98</f>
        <v>1382040</v>
      </c>
      <c r="E39" s="32">
        <f>'Result sheet1'!M98</f>
        <v>1123117</v>
      </c>
      <c r="F39" s="32">
        <f>'Result sheet1'!N98</f>
        <v>590433</v>
      </c>
      <c r="G39" s="12">
        <f t="shared" si="0"/>
        <v>1031863.3333333334</v>
      </c>
      <c r="H39" s="9">
        <f t="shared" si="1"/>
        <v>329551.04245253961</v>
      </c>
      <c r="I39" s="15">
        <f t="shared" si="2"/>
        <v>4.4520300695649926</v>
      </c>
      <c r="J39" s="38">
        <f t="shared" si="3"/>
        <v>2.7258046195123367</v>
      </c>
    </row>
    <row r="40" spans="2:10">
      <c r="B40" s="5">
        <v>129591.18700000001</v>
      </c>
      <c r="C40" s="25">
        <v>37</v>
      </c>
      <c r="D40" s="34">
        <f>'Result sheet1'!L99</f>
        <v>1397650</v>
      </c>
      <c r="E40" s="32">
        <f>'Result sheet1'!M99</f>
        <v>1139840</v>
      </c>
      <c r="F40" s="32">
        <f>'Result sheet1'!N99</f>
        <v>604698</v>
      </c>
      <c r="G40" s="12">
        <f t="shared" si="0"/>
        <v>1047396</v>
      </c>
      <c r="H40" s="9">
        <f t="shared" si="1"/>
        <v>330255.09173768491</v>
      </c>
      <c r="I40" s="15">
        <f t="shared" si="2"/>
        <v>4.5190465986213564</v>
      </c>
      <c r="J40" s="38">
        <f t="shared" si="3"/>
        <v>2.7668362301778435</v>
      </c>
    </row>
    <row r="41" spans="2:10">
      <c r="B41" s="5">
        <v>133190.96299999999</v>
      </c>
      <c r="C41" s="25">
        <v>38</v>
      </c>
      <c r="D41" s="34">
        <f>'Result sheet1'!L100</f>
        <v>1408610</v>
      </c>
      <c r="E41" s="32">
        <f>'Result sheet1'!M100</f>
        <v>1157492</v>
      </c>
      <c r="F41" s="32">
        <f>'Result sheet1'!N100</f>
        <v>616842</v>
      </c>
      <c r="G41" s="12">
        <f t="shared" si="0"/>
        <v>1060981.3333333333</v>
      </c>
      <c r="H41" s="9">
        <f t="shared" si="1"/>
        <v>330363.30813346826</v>
      </c>
      <c r="I41" s="15">
        <f t="shared" si="2"/>
        <v>4.5776612528601897</v>
      </c>
      <c r="J41" s="38">
        <f t="shared" si="3"/>
        <v>2.8027237001182566</v>
      </c>
    </row>
    <row r="42" spans="2:10">
      <c r="B42" s="5">
        <v>136790.73800000001</v>
      </c>
      <c r="C42" s="25">
        <v>39</v>
      </c>
      <c r="D42" s="34">
        <f>'Result sheet1'!L101</f>
        <v>1423298</v>
      </c>
      <c r="E42" s="32">
        <f>'Result sheet1'!M101</f>
        <v>1173196</v>
      </c>
      <c r="F42" s="32">
        <f>'Result sheet1'!N101</f>
        <v>628600</v>
      </c>
      <c r="G42" s="12">
        <f t="shared" si="0"/>
        <v>1075031.3333333333</v>
      </c>
      <c r="H42" s="9">
        <f t="shared" si="1"/>
        <v>331776.48513955227</v>
      </c>
      <c r="I42" s="15">
        <f t="shared" si="2"/>
        <v>4.6382807365231313</v>
      </c>
      <c r="J42" s="38">
        <f t="shared" si="3"/>
        <v>2.8398386490334699</v>
      </c>
    </row>
    <row r="43" spans="2:10">
      <c r="B43" s="5">
        <v>140390.51300000001</v>
      </c>
      <c r="C43" s="25">
        <v>40</v>
      </c>
      <c r="D43" s="34">
        <f>'Result sheet1'!L102</f>
        <v>1432269</v>
      </c>
      <c r="E43" s="32">
        <f>'Result sheet1'!M102</f>
        <v>1187758</v>
      </c>
      <c r="F43" s="32">
        <f>'Result sheet1'!N102</f>
        <v>640496</v>
      </c>
      <c r="G43" s="12">
        <f t="shared" si="0"/>
        <v>1086841</v>
      </c>
      <c r="H43" s="9">
        <f t="shared" si="1"/>
        <v>331022.96148857509</v>
      </c>
      <c r="I43" s="15">
        <f t="shared" si="2"/>
        <v>4.6892341810473148</v>
      </c>
      <c r="J43" s="38">
        <f t="shared" si="3"/>
        <v>2.8710354586447893</v>
      </c>
    </row>
    <row r="44" spans="2:10">
      <c r="B44" s="5">
        <v>143990.28899999999</v>
      </c>
      <c r="C44" s="25">
        <v>41</v>
      </c>
      <c r="D44" s="34">
        <f>'Result sheet1'!L103</f>
        <v>1444751</v>
      </c>
      <c r="E44" s="32">
        <f>'Result sheet1'!M103</f>
        <v>1200065</v>
      </c>
      <c r="F44" s="32">
        <f>'Result sheet1'!N103</f>
        <v>655272</v>
      </c>
      <c r="G44" s="12">
        <f t="shared" si="0"/>
        <v>1100029.3333333333</v>
      </c>
      <c r="H44" s="9">
        <f t="shared" si="1"/>
        <v>329974.3664936549</v>
      </c>
      <c r="I44" s="15">
        <f t="shared" si="2"/>
        <v>4.7461359573491952</v>
      </c>
      <c r="J44" s="38">
        <f t="shared" si="3"/>
        <v>2.9058742001354272</v>
      </c>
    </row>
    <row r="45" spans="2:10">
      <c r="B45" s="5">
        <v>147590.06400000001</v>
      </c>
      <c r="C45" s="25">
        <v>42</v>
      </c>
      <c r="D45" s="34">
        <f>'Result sheet1'!L104</f>
        <v>1457255</v>
      </c>
      <c r="E45" s="32">
        <f>'Result sheet1'!M104</f>
        <v>1212411</v>
      </c>
      <c r="F45" s="32">
        <f>'Result sheet1'!N104</f>
        <v>666629</v>
      </c>
      <c r="G45" s="12">
        <f t="shared" si="0"/>
        <v>1112098.3333333333</v>
      </c>
      <c r="H45" s="9">
        <f t="shared" si="1"/>
        <v>330473.7420626469</v>
      </c>
      <c r="I45" s="15">
        <f t="shared" si="2"/>
        <v>4.7982083095433614</v>
      </c>
      <c r="J45" s="38">
        <f t="shared" si="3"/>
        <v>2.9377560733352643</v>
      </c>
    </row>
    <row r="46" spans="2:10">
      <c r="B46" s="5">
        <v>151189.83900000001</v>
      </c>
      <c r="C46" s="25">
        <v>43</v>
      </c>
      <c r="D46" s="34">
        <f>'Result sheet1'!L105</f>
        <v>1460947</v>
      </c>
      <c r="E46" s="32">
        <f>'Result sheet1'!M105</f>
        <v>1221475</v>
      </c>
      <c r="F46" s="32">
        <f>'Result sheet1'!N105</f>
        <v>676481</v>
      </c>
      <c r="G46" s="12">
        <f t="shared" si="0"/>
        <v>1119634.3333333333</v>
      </c>
      <c r="H46" s="9">
        <f t="shared" si="1"/>
        <v>328253.32425768703</v>
      </c>
      <c r="I46" s="15">
        <f t="shared" si="2"/>
        <v>4.8307227884674848</v>
      </c>
      <c r="J46" s="38">
        <f t="shared" si="3"/>
        <v>2.9576634224473675</v>
      </c>
    </row>
    <row r="47" spans="2:10">
      <c r="B47" s="5">
        <v>154789.617</v>
      </c>
      <c r="C47" s="25">
        <v>44</v>
      </c>
      <c r="D47" s="34">
        <f>'Result sheet1'!L106</f>
        <v>1466787</v>
      </c>
      <c r="E47" s="32">
        <f>'Result sheet1'!M106</f>
        <v>1235982</v>
      </c>
      <c r="F47" s="32">
        <f>'Result sheet1'!N106</f>
        <v>689234</v>
      </c>
      <c r="G47" s="12">
        <f t="shared" si="0"/>
        <v>1130667.6666666667</v>
      </c>
      <c r="H47" s="9">
        <f t="shared" si="1"/>
        <v>326052.65275855199</v>
      </c>
      <c r="I47" s="15">
        <f t="shared" si="2"/>
        <v>4.8783267009050499</v>
      </c>
      <c r="J47" s="38">
        <f t="shared" si="3"/>
        <v>2.9868094440154236</v>
      </c>
    </row>
    <row r="48" spans="2:10">
      <c r="B48" s="5">
        <v>158389.39199999999</v>
      </c>
      <c r="C48" s="25">
        <v>45</v>
      </c>
      <c r="D48" s="34">
        <f>'Result sheet1'!L107</f>
        <v>1471390</v>
      </c>
      <c r="E48" s="32">
        <f>'Result sheet1'!M107</f>
        <v>1245720</v>
      </c>
      <c r="F48" s="32">
        <f>'Result sheet1'!N107</f>
        <v>698419</v>
      </c>
      <c r="G48" s="12">
        <f t="shared" si="0"/>
        <v>1138509.6666666667</v>
      </c>
      <c r="H48" s="9">
        <f t="shared" si="1"/>
        <v>324542.32737845188</v>
      </c>
      <c r="I48" s="15">
        <f t="shared" si="2"/>
        <v>4.9121614333523658</v>
      </c>
      <c r="J48" s="38">
        <f t="shared" si="3"/>
        <v>3.0075251329401995</v>
      </c>
    </row>
    <row r="49" spans="2:10">
      <c r="B49" s="5">
        <v>161989.16699999999</v>
      </c>
      <c r="C49" s="25">
        <v>46</v>
      </c>
      <c r="D49" s="34">
        <f>'Result sheet1'!L108</f>
        <v>1471603</v>
      </c>
      <c r="E49" s="32">
        <f>'Result sheet1'!M108</f>
        <v>1252161</v>
      </c>
      <c r="F49" s="32">
        <f>'Result sheet1'!N108</f>
        <v>704733</v>
      </c>
      <c r="G49" s="12">
        <f t="shared" si="0"/>
        <v>1142832.3333333333</v>
      </c>
      <c r="H49" s="9">
        <f t="shared" si="1"/>
        <v>322476.83869422658</v>
      </c>
      <c r="I49" s="15">
        <f t="shared" si="2"/>
        <v>4.9308118120982973</v>
      </c>
      <c r="J49" s="38">
        <f t="shared" si="3"/>
        <v>3.0189440334747779</v>
      </c>
    </row>
    <row r="50" spans="2:10">
      <c r="B50" s="5">
        <v>165588.943</v>
      </c>
      <c r="C50" s="25">
        <v>47</v>
      </c>
      <c r="D50" s="34">
        <f>'Result sheet1'!L109</f>
        <v>1476217</v>
      </c>
      <c r="E50" s="32">
        <f>'Result sheet1'!M109</f>
        <v>1256409</v>
      </c>
      <c r="F50" s="32">
        <f>'Result sheet1'!N109</f>
        <v>713336</v>
      </c>
      <c r="G50" s="12">
        <f t="shared" si="0"/>
        <v>1148654</v>
      </c>
      <c r="H50" s="9">
        <f t="shared" si="1"/>
        <v>320629.8073677285</v>
      </c>
      <c r="I50" s="15">
        <f t="shared" si="2"/>
        <v>4.9559297072862751</v>
      </c>
      <c r="J50" s="38">
        <f t="shared" si="3"/>
        <v>3.0343227424381043</v>
      </c>
    </row>
    <row r="51" spans="2:10">
      <c r="B51" s="5">
        <v>169188.71799999999</v>
      </c>
      <c r="C51" s="25">
        <v>48</v>
      </c>
      <c r="D51" s="34">
        <f>'Result sheet1'!L110</f>
        <v>1475853</v>
      </c>
      <c r="E51" s="32">
        <f>'Result sheet1'!M110</f>
        <v>1265926</v>
      </c>
      <c r="F51" s="32">
        <f>'Result sheet1'!N110</f>
        <v>723377</v>
      </c>
      <c r="G51" s="12">
        <f t="shared" si="0"/>
        <v>1155052</v>
      </c>
      <c r="H51" s="9">
        <f t="shared" si="1"/>
        <v>317043.44134623994</v>
      </c>
      <c r="I51" s="15">
        <f t="shared" si="2"/>
        <v>4.9835342237613993</v>
      </c>
      <c r="J51" s="38">
        <f t="shared" si="3"/>
        <v>3.0512239127697436</v>
      </c>
    </row>
    <row r="52" spans="2:10">
      <c r="B52" s="5">
        <v>172788.5</v>
      </c>
      <c r="C52" s="25">
        <v>49</v>
      </c>
      <c r="D52" s="34">
        <f>'Result sheet1'!L111</f>
        <v>1477268</v>
      </c>
      <c r="E52" s="32">
        <f>'Result sheet1'!M111</f>
        <v>1273218</v>
      </c>
      <c r="F52" s="32">
        <f>'Result sheet1'!N111</f>
        <v>730002</v>
      </c>
      <c r="G52" s="12">
        <f t="shared" si="0"/>
        <v>1160162.6666666667</v>
      </c>
      <c r="H52" s="9">
        <f t="shared" si="1"/>
        <v>315370.41711330856</v>
      </c>
      <c r="I52" s="15">
        <f t="shared" si="2"/>
        <v>5.0055844710572535</v>
      </c>
      <c r="J52" s="38">
        <f t="shared" si="3"/>
        <v>3.0647244204036239</v>
      </c>
    </row>
    <row r="53" spans="2:10">
      <c r="B53" s="5">
        <v>176388.269</v>
      </c>
      <c r="C53" s="25">
        <v>50</v>
      </c>
      <c r="D53" s="34">
        <f>'Result sheet1'!L112</f>
        <v>1476057</v>
      </c>
      <c r="E53" s="32">
        <f>'Result sheet1'!M112</f>
        <v>1276159</v>
      </c>
      <c r="F53" s="32">
        <f>'Result sheet1'!N112</f>
        <v>738317</v>
      </c>
      <c r="G53" s="12">
        <f t="shared" si="0"/>
        <v>1163511</v>
      </c>
      <c r="H53" s="9">
        <f t="shared" si="1"/>
        <v>311536.25345803122</v>
      </c>
      <c r="I53" s="15">
        <f t="shared" si="2"/>
        <v>5.0200310360250882</v>
      </c>
      <c r="J53" s="38">
        <f t="shared" si="3"/>
        <v>3.0735694894867391</v>
      </c>
    </row>
    <row r="54" spans="2:10">
      <c r="B54" s="5">
        <v>179988.04399999999</v>
      </c>
      <c r="C54" s="25">
        <v>51</v>
      </c>
      <c r="D54" s="34">
        <f>'Result sheet1'!L113</f>
        <v>1467964</v>
      </c>
      <c r="E54" s="32">
        <f>'Result sheet1'!M113</f>
        <v>1276122</v>
      </c>
      <c r="F54" s="32">
        <f>'Result sheet1'!N113</f>
        <v>743349</v>
      </c>
      <c r="G54" s="12">
        <f t="shared" si="0"/>
        <v>1162478.3333333333</v>
      </c>
      <c r="H54" s="9">
        <f t="shared" si="1"/>
        <v>306542.96793579997</v>
      </c>
      <c r="I54" s="15">
        <f t="shared" si="2"/>
        <v>5.0155755399304782</v>
      </c>
      <c r="J54" s="38">
        <f t="shared" si="3"/>
        <v>3.0708415627550822</v>
      </c>
    </row>
    <row r="55" spans="2:10">
      <c r="B55" s="5">
        <v>183587.82</v>
      </c>
      <c r="C55" s="25">
        <v>52</v>
      </c>
      <c r="D55" s="34">
        <f>'Result sheet1'!L114</f>
        <v>1459734</v>
      </c>
      <c r="E55" s="32">
        <f>'Result sheet1'!M114</f>
        <v>1277044</v>
      </c>
      <c r="F55" s="32">
        <f>'Result sheet1'!N114</f>
        <v>745285</v>
      </c>
      <c r="G55" s="12">
        <f t="shared" si="0"/>
        <v>1160687.6666666667</v>
      </c>
      <c r="H55" s="9">
        <f t="shared" si="1"/>
        <v>303054.93520739034</v>
      </c>
      <c r="I55" s="15">
        <f t="shared" si="2"/>
        <v>5.0078496119058684</v>
      </c>
      <c r="J55" s="38">
        <f t="shared" si="3"/>
        <v>3.066111277925367</v>
      </c>
    </row>
    <row r="56" spans="2:10">
      <c r="B56" s="5">
        <v>187187.595</v>
      </c>
      <c r="C56" s="25">
        <v>53</v>
      </c>
      <c r="D56" s="34">
        <f>'Result sheet1'!L115</f>
        <v>1452251</v>
      </c>
      <c r="E56" s="32">
        <f>'Result sheet1'!M115</f>
        <v>1274453</v>
      </c>
      <c r="F56" s="32">
        <f>'Result sheet1'!N115</f>
        <v>751700</v>
      </c>
      <c r="G56" s="12">
        <f t="shared" si="0"/>
        <v>1159468</v>
      </c>
      <c r="H56" s="9">
        <f t="shared" si="1"/>
        <v>297331.5641602822</v>
      </c>
      <c r="I56" s="15">
        <f t="shared" si="2"/>
        <v>5.0025872942137521</v>
      </c>
      <c r="J56" s="38">
        <f t="shared" si="3"/>
        <v>3.0628893657526319</v>
      </c>
    </row>
    <row r="57" spans="2:10">
      <c r="B57" s="5">
        <v>190787.372</v>
      </c>
      <c r="C57" s="25">
        <v>54</v>
      </c>
      <c r="D57" s="34">
        <f>'Result sheet1'!L116</f>
        <v>1442771</v>
      </c>
      <c r="E57" s="32">
        <f>'Result sheet1'!M116</f>
        <v>1273104</v>
      </c>
      <c r="F57" s="32">
        <f>'Result sheet1'!N116</f>
        <v>756052</v>
      </c>
      <c r="G57" s="12">
        <f t="shared" si="0"/>
        <v>1157309</v>
      </c>
      <c r="H57" s="9">
        <f t="shared" si="1"/>
        <v>292064.04293008521</v>
      </c>
      <c r="I57" s="15">
        <f t="shared" si="2"/>
        <v>4.9932721721334463</v>
      </c>
      <c r="J57" s="38">
        <f t="shared" si="3"/>
        <v>3.0571860792965504</v>
      </c>
    </row>
    <row r="58" spans="2:10">
      <c r="B58" s="5">
        <v>194387.14799999999</v>
      </c>
      <c r="C58" s="25">
        <v>55</v>
      </c>
      <c r="D58" s="34">
        <f>'Result sheet1'!L117</f>
        <v>1430005</v>
      </c>
      <c r="E58" s="32">
        <f>'Result sheet1'!M117</f>
        <v>1275951</v>
      </c>
      <c r="F58" s="32">
        <f>'Result sheet1'!N117</f>
        <v>756657</v>
      </c>
      <c r="G58" s="12">
        <f t="shared" si="0"/>
        <v>1154204.3333333333</v>
      </c>
      <c r="H58" s="9">
        <f t="shared" si="1"/>
        <v>288057.94603323977</v>
      </c>
      <c r="I58" s="15">
        <f t="shared" si="2"/>
        <v>4.9798769201563013</v>
      </c>
      <c r="J58" s="38">
        <f t="shared" si="3"/>
        <v>3.048984688212415</v>
      </c>
    </row>
    <row r="59" spans="2:10">
      <c r="B59" s="5">
        <v>197986.93100000001</v>
      </c>
      <c r="C59" s="25">
        <v>56</v>
      </c>
      <c r="D59" s="34">
        <f>'Result sheet1'!L118</f>
        <v>1422698</v>
      </c>
      <c r="E59" s="32">
        <f>'Result sheet1'!M118</f>
        <v>1270224</v>
      </c>
      <c r="F59" s="32">
        <f>'Result sheet1'!N118</f>
        <v>763261</v>
      </c>
      <c r="G59" s="12">
        <f t="shared" si="0"/>
        <v>1152061</v>
      </c>
      <c r="H59" s="9">
        <f t="shared" si="1"/>
        <v>281881.9613112316</v>
      </c>
      <c r="I59" s="15">
        <f t="shared" si="2"/>
        <v>4.9706293927552885</v>
      </c>
      <c r="J59" s="38">
        <f t="shared" si="3"/>
        <v>3.0433227873458715</v>
      </c>
    </row>
    <row r="60" spans="2:10">
      <c r="B60" s="5">
        <v>201586.701</v>
      </c>
      <c r="C60" s="25">
        <v>57</v>
      </c>
      <c r="D60" s="34">
        <f>'Result sheet1'!L119</f>
        <v>1415794</v>
      </c>
      <c r="E60" s="32">
        <f>'Result sheet1'!M119</f>
        <v>1271869</v>
      </c>
      <c r="F60" s="32">
        <f>'Result sheet1'!N119</f>
        <v>770279</v>
      </c>
      <c r="G60" s="12">
        <f t="shared" si="0"/>
        <v>1152647.3333333333</v>
      </c>
      <c r="H60" s="9">
        <f t="shared" si="1"/>
        <v>276686.05332679051</v>
      </c>
      <c r="I60" s="15">
        <f t="shared" si="2"/>
        <v>4.9731591595824085</v>
      </c>
      <c r="J60" s="38">
        <f t="shared" si="3"/>
        <v>3.0448716650479319</v>
      </c>
    </row>
    <row r="61" spans="2:10">
      <c r="B61" s="5">
        <v>205186.47399999999</v>
      </c>
      <c r="C61" s="25">
        <v>58</v>
      </c>
      <c r="D61" s="34">
        <f>'Result sheet1'!L120</f>
        <v>1401698</v>
      </c>
      <c r="E61" s="32">
        <f>'Result sheet1'!M120</f>
        <v>1262813</v>
      </c>
      <c r="F61" s="32">
        <f>'Result sheet1'!N120</f>
        <v>771559</v>
      </c>
      <c r="G61" s="12">
        <f t="shared" si="0"/>
        <v>1145356.6666666667</v>
      </c>
      <c r="H61" s="9">
        <f t="shared" si="1"/>
        <v>270327.92741450563</v>
      </c>
      <c r="I61" s="15">
        <f t="shared" si="2"/>
        <v>4.9417031845723063</v>
      </c>
      <c r="J61" s="38">
        <f t="shared" si="3"/>
        <v>3.0256123966571011</v>
      </c>
    </row>
    <row r="62" spans="2:10">
      <c r="B62" s="5">
        <v>208786.23800000001</v>
      </c>
      <c r="C62" s="25">
        <v>59</v>
      </c>
      <c r="D62" s="34">
        <f>'Result sheet1'!L121</f>
        <v>1388917</v>
      </c>
      <c r="E62" s="32">
        <f>'Result sheet1'!M121</f>
        <v>1260630</v>
      </c>
      <c r="F62" s="32">
        <f>'Result sheet1'!N121</f>
        <v>772753</v>
      </c>
      <c r="G62" s="12">
        <f t="shared" si="0"/>
        <v>1140766.6666666667</v>
      </c>
      <c r="H62" s="9">
        <f t="shared" si="1"/>
        <v>265442.94142977108</v>
      </c>
      <c r="I62" s="15">
        <f t="shared" si="2"/>
        <v>4.9218993817244128</v>
      </c>
      <c r="J62" s="38">
        <f t="shared" si="3"/>
        <v>3.0134872994670063</v>
      </c>
    </row>
    <row r="63" spans="2:10">
      <c r="B63" s="5">
        <v>212386.014</v>
      </c>
      <c r="C63" s="25">
        <v>60</v>
      </c>
      <c r="D63" s="34">
        <f>'Result sheet1'!L122</f>
        <v>1384833</v>
      </c>
      <c r="E63" s="32">
        <f>'Result sheet1'!M122</f>
        <v>1261667</v>
      </c>
      <c r="F63" s="32">
        <f>'Result sheet1'!N122</f>
        <v>775339</v>
      </c>
      <c r="G63" s="12">
        <f t="shared" si="0"/>
        <v>1140613</v>
      </c>
      <c r="H63" s="9">
        <f t="shared" si="1"/>
        <v>263136.57695323671</v>
      </c>
      <c r="I63" s="15">
        <f t="shared" si="2"/>
        <v>4.9212363785934841</v>
      </c>
      <c r="J63" s="38">
        <f t="shared" si="3"/>
        <v>3.0130813684717532</v>
      </c>
    </row>
    <row r="64" spans="2:10">
      <c r="B64" s="5">
        <v>215985.79300000001</v>
      </c>
      <c r="C64" s="25">
        <v>61</v>
      </c>
      <c r="D64" s="34">
        <f>'Result sheet1'!L123</f>
        <v>1376575</v>
      </c>
      <c r="E64" s="32">
        <f>'Result sheet1'!M123</f>
        <v>1262273</v>
      </c>
      <c r="F64" s="32">
        <f>'Result sheet1'!N123</f>
        <v>781621</v>
      </c>
      <c r="G64" s="12">
        <f t="shared" si="0"/>
        <v>1140156.3333333333</v>
      </c>
      <c r="H64" s="9">
        <f t="shared" si="1"/>
        <v>257781.46524699731</v>
      </c>
      <c r="I64" s="15">
        <f t="shared" si="2"/>
        <v>4.9192660656013549</v>
      </c>
      <c r="J64" s="38">
        <f t="shared" si="3"/>
        <v>3.0118750225639515</v>
      </c>
    </row>
    <row r="65" spans="2:10">
      <c r="B65" s="5">
        <v>219585.565</v>
      </c>
      <c r="C65" s="25">
        <v>62</v>
      </c>
      <c r="D65" s="34">
        <f>'Result sheet1'!L124</f>
        <v>1356777</v>
      </c>
      <c r="E65" s="32">
        <f>'Result sheet1'!M124</f>
        <v>1255866</v>
      </c>
      <c r="F65" s="32">
        <f>'Result sheet1'!N124</f>
        <v>782447</v>
      </c>
      <c r="G65" s="12">
        <f t="shared" si="0"/>
        <v>1131696.6666666667</v>
      </c>
      <c r="H65" s="9">
        <f t="shared" si="1"/>
        <v>250369.40006096769</v>
      </c>
      <c r="I65" s="15">
        <f t="shared" si="2"/>
        <v>4.8827663769683358</v>
      </c>
      <c r="J65" s="38">
        <f t="shared" si="3"/>
        <v>2.9895276847580394</v>
      </c>
    </row>
    <row r="66" spans="2:10">
      <c r="B66" s="5">
        <v>223185.342</v>
      </c>
      <c r="C66" s="25">
        <v>63</v>
      </c>
      <c r="D66" s="34">
        <f>'Result sheet1'!L125</f>
        <v>1350876</v>
      </c>
      <c r="E66" s="32">
        <f>'Result sheet1'!M125</f>
        <v>1252470</v>
      </c>
      <c r="F66" s="32">
        <f>'Result sheet1'!N125</f>
        <v>784686</v>
      </c>
      <c r="G66" s="12">
        <f t="shared" si="0"/>
        <v>1129344</v>
      </c>
      <c r="H66" s="9">
        <f t="shared" si="1"/>
        <v>246999.0390426651</v>
      </c>
      <c r="I66" s="15">
        <f t="shared" si="2"/>
        <v>4.8726156695972076</v>
      </c>
      <c r="J66" s="38">
        <f t="shared" si="3"/>
        <v>2.983312801971715</v>
      </c>
    </row>
    <row r="67" spans="2:10">
      <c r="B67" s="5">
        <v>223185.342</v>
      </c>
      <c r="C67" s="25">
        <v>64</v>
      </c>
      <c r="D67" s="34">
        <f>'Result sheet1'!L126</f>
        <v>1339089</v>
      </c>
      <c r="E67" s="32">
        <f>'Result sheet1'!M126</f>
        <v>1245144</v>
      </c>
      <c r="F67" s="32">
        <f>'Result sheet1'!N126</f>
        <v>786965</v>
      </c>
      <c r="G67" s="12">
        <f t="shared" si="0"/>
        <v>1123732.6666666667</v>
      </c>
      <c r="H67" s="9">
        <f t="shared" si="1"/>
        <v>241199.44961287858</v>
      </c>
      <c r="I67" s="15">
        <f t="shared" si="2"/>
        <v>4.8484052689333419</v>
      </c>
      <c r="J67" s="38">
        <f t="shared" si="3"/>
        <v>2.9684897165615443</v>
      </c>
    </row>
    <row r="68" spans="2:10">
      <c r="B68" s="5">
        <v>223185.342</v>
      </c>
      <c r="C68" s="25">
        <v>65</v>
      </c>
      <c r="D68" s="34">
        <f>'Result sheet1'!L127</f>
        <v>1331445</v>
      </c>
      <c r="E68" s="32">
        <f>'Result sheet1'!M127</f>
        <v>1248151</v>
      </c>
      <c r="F68" s="32">
        <f>'Result sheet1'!N127</f>
        <v>790893</v>
      </c>
      <c r="G68" s="12">
        <f t="shared" ref="G68:G76" si="4">SUM(D68:F68)/3</f>
        <v>1123496.3333333333</v>
      </c>
      <c r="H68" s="9">
        <f t="shared" si="1"/>
        <v>237631.65560355986</v>
      </c>
      <c r="I68" s="15">
        <f t="shared" si="2"/>
        <v>4.8473855960052985</v>
      </c>
      <c r="J68" s="38">
        <f t="shared" si="3"/>
        <v>2.9678654105406452</v>
      </c>
    </row>
    <row r="69" spans="2:10">
      <c r="B69" s="5">
        <v>223185.342</v>
      </c>
      <c r="C69" s="25">
        <v>66</v>
      </c>
      <c r="D69" s="34">
        <f>'Result sheet1'!L128</f>
        <v>1314003</v>
      </c>
      <c r="E69" s="32">
        <f>'Result sheet1'!M128</f>
        <v>1242111</v>
      </c>
      <c r="F69" s="32">
        <f>'Result sheet1'!N128</f>
        <v>791535</v>
      </c>
      <c r="G69" s="12">
        <f t="shared" si="4"/>
        <v>1115883</v>
      </c>
      <c r="H69" s="9">
        <f t="shared" ref="H69:H76" si="5">_xlfn.STDEV.P(D69:F69)</f>
        <v>231218.99250710354</v>
      </c>
      <c r="I69" s="15">
        <f t="shared" ref="I69:I76" si="6">G69/G$4</f>
        <v>4.8145374582387133</v>
      </c>
      <c r="J69" s="38">
        <f t="shared" ref="J69:J76" si="7">G69/G$9</f>
        <v>2.9477537751142284</v>
      </c>
    </row>
    <row r="70" spans="2:10">
      <c r="B70" s="5">
        <v>223185.342</v>
      </c>
      <c r="C70" s="25">
        <v>67</v>
      </c>
      <c r="D70" s="34">
        <f>'Result sheet1'!L129</f>
        <v>1300983</v>
      </c>
      <c r="E70" s="32">
        <f>'Result sheet1'!M129</f>
        <v>1235471</v>
      </c>
      <c r="F70" s="32">
        <f>'Result sheet1'!N129</f>
        <v>794466</v>
      </c>
      <c r="G70" s="12">
        <f t="shared" si="4"/>
        <v>1110306.6666666667</v>
      </c>
      <c r="H70" s="9">
        <f t="shared" si="5"/>
        <v>224928.8044046135</v>
      </c>
      <c r="I70" s="15">
        <f t="shared" si="6"/>
        <v>4.7904780669647549</v>
      </c>
      <c r="J70" s="38">
        <f t="shared" si="7"/>
        <v>2.9330231468721739</v>
      </c>
    </row>
    <row r="71" spans="2:10">
      <c r="B71" s="5">
        <v>223185.342</v>
      </c>
      <c r="C71" s="25">
        <v>68</v>
      </c>
      <c r="D71" s="34">
        <f>'Result sheet1'!L130</f>
        <v>1290699</v>
      </c>
      <c r="E71" s="32">
        <f>'Result sheet1'!M130</f>
        <v>1228163</v>
      </c>
      <c r="F71" s="32">
        <f>'Result sheet1'!N130</f>
        <v>794253</v>
      </c>
      <c r="G71" s="12">
        <f t="shared" si="4"/>
        <v>1104371.6666666667</v>
      </c>
      <c r="H71" s="9">
        <f t="shared" si="5"/>
        <v>220768.17159686363</v>
      </c>
      <c r="I71" s="15">
        <f t="shared" si="6"/>
        <v>4.7648711889904094</v>
      </c>
      <c r="J71" s="38">
        <f t="shared" si="7"/>
        <v>2.9173450527930429</v>
      </c>
    </row>
    <row r="72" spans="2:10">
      <c r="B72" s="5">
        <v>223185.342</v>
      </c>
      <c r="C72" s="25">
        <v>69</v>
      </c>
      <c r="D72" s="34">
        <f>'Result sheet1'!L131</f>
        <v>1270949</v>
      </c>
      <c r="E72" s="32">
        <f>'Result sheet1'!M131</f>
        <v>1224965</v>
      </c>
      <c r="F72" s="32">
        <f>'Result sheet1'!N131</f>
        <v>794794</v>
      </c>
      <c r="G72" s="12">
        <f t="shared" si="4"/>
        <v>1096902.6666666667</v>
      </c>
      <c r="H72" s="9">
        <f t="shared" si="5"/>
        <v>214446.36768561866</v>
      </c>
      <c r="I72" s="15">
        <f t="shared" si="6"/>
        <v>4.7326457851841095</v>
      </c>
      <c r="J72" s="38">
        <f t="shared" si="7"/>
        <v>2.8976146931170481</v>
      </c>
    </row>
    <row r="73" spans="2:10">
      <c r="B73" s="5">
        <v>223185.342</v>
      </c>
      <c r="C73" s="25">
        <v>70</v>
      </c>
      <c r="D73" s="34">
        <f>'Result sheet1'!L132</f>
        <v>1262210</v>
      </c>
      <c r="E73" s="32">
        <f>'Result sheet1'!M132</f>
        <v>1217037</v>
      </c>
      <c r="F73" s="32">
        <f>'Result sheet1'!N132</f>
        <v>795570</v>
      </c>
      <c r="G73" s="12">
        <f t="shared" si="4"/>
        <v>1091605.6666666667</v>
      </c>
      <c r="H73" s="9">
        <f t="shared" si="5"/>
        <v>210139.61539308945</v>
      </c>
      <c r="I73" s="15">
        <f t="shared" si="6"/>
        <v>4.7097915926600811</v>
      </c>
      <c r="J73" s="38">
        <f t="shared" si="7"/>
        <v>2.8836219611310066</v>
      </c>
    </row>
    <row r="74" spans="2:10">
      <c r="B74" s="5">
        <v>223185.342</v>
      </c>
      <c r="C74" s="25">
        <v>71</v>
      </c>
      <c r="D74" s="34">
        <f>'Result sheet1'!L133</f>
        <v>1248144</v>
      </c>
      <c r="E74" s="32">
        <f>'Result sheet1'!M133</f>
        <v>1210174</v>
      </c>
      <c r="F74" s="32">
        <f>'Result sheet1'!N133</f>
        <v>793799</v>
      </c>
      <c r="G74" s="12">
        <f t="shared" si="4"/>
        <v>1084039</v>
      </c>
      <c r="H74" s="9">
        <f t="shared" si="5"/>
        <v>205815.24631733837</v>
      </c>
      <c r="I74" s="15">
        <f t="shared" si="6"/>
        <v>4.6771448007467056</v>
      </c>
      <c r="J74" s="38">
        <f t="shared" si="7"/>
        <v>2.8636336019287443</v>
      </c>
    </row>
    <row r="75" spans="2:10">
      <c r="B75" s="5">
        <v>223185.342</v>
      </c>
      <c r="C75" s="25">
        <v>72</v>
      </c>
      <c r="D75" s="34">
        <f>'Result sheet1'!L134</f>
        <v>1230044</v>
      </c>
      <c r="E75" s="32">
        <f>'Result sheet1'!M134</f>
        <v>1199868</v>
      </c>
      <c r="F75" s="32">
        <f>'Result sheet1'!N134</f>
        <v>793852</v>
      </c>
      <c r="G75" s="12">
        <f t="shared" si="4"/>
        <v>1074588</v>
      </c>
      <c r="H75" s="9">
        <f t="shared" si="5"/>
        <v>198892.2220969605</v>
      </c>
      <c r="I75" s="15">
        <f t="shared" si="6"/>
        <v>4.6363679509176343</v>
      </c>
      <c r="J75" s="38">
        <f t="shared" si="7"/>
        <v>2.8386675249039985</v>
      </c>
    </row>
    <row r="76" spans="2:10" ht="15.75" thickBot="1">
      <c r="B76" s="6">
        <v>223185.342</v>
      </c>
      <c r="C76" s="26">
        <v>73</v>
      </c>
      <c r="D76" s="34">
        <f>'Result sheet1'!L135</f>
        <v>0</v>
      </c>
      <c r="E76" s="32">
        <f>'Result sheet1'!M135</f>
        <v>0</v>
      </c>
      <c r="F76" s="32">
        <f>'Result sheet1'!N135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39">
        <f t="shared" si="7"/>
        <v>0</v>
      </c>
    </row>
  </sheetData>
  <mergeCells count="2">
    <mergeCell ref="D1:J1"/>
    <mergeCell ref="D2:J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6"/>
  <sheetViews>
    <sheetView workbookViewId="0">
      <selection activeCell="P36" sqref="P36"/>
    </sheetView>
  </sheetViews>
  <sheetFormatPr baseColWidth="10" defaultColWidth="9.140625" defaultRowHeight="15"/>
  <cols>
    <col min="6" max="6" width="12.42578125" customWidth="1"/>
    <col min="7" max="7" width="13.42578125" customWidth="1"/>
  </cols>
  <sheetData>
    <row r="1" spans="1:9" ht="15.75" thickBot="1">
      <c r="C1" s="41" t="s">
        <v>231</v>
      </c>
      <c r="D1" s="42"/>
      <c r="E1" s="42"/>
      <c r="F1" s="42"/>
      <c r="G1" s="42"/>
      <c r="H1" s="42"/>
      <c r="I1" s="42"/>
    </row>
    <row r="2" spans="1:9" ht="15.75" thickBot="1">
      <c r="C2" s="43" t="s">
        <v>153</v>
      </c>
      <c r="D2" s="44"/>
      <c r="E2" s="44"/>
      <c r="F2" s="44"/>
      <c r="G2" s="44"/>
      <c r="H2" s="44"/>
      <c r="I2" s="44"/>
    </row>
    <row r="3" spans="1:9" ht="15.75" thickBot="1">
      <c r="A3" s="7" t="s">
        <v>152</v>
      </c>
      <c r="B3" s="8" t="s">
        <v>155</v>
      </c>
      <c r="C3" s="18"/>
      <c r="D3" s="19"/>
      <c r="E3" s="19"/>
      <c r="F3" s="20" t="s">
        <v>154</v>
      </c>
      <c r="G3" s="21" t="s">
        <v>156</v>
      </c>
      <c r="H3" s="22" t="s">
        <v>157</v>
      </c>
      <c r="I3" s="36" t="s">
        <v>158</v>
      </c>
    </row>
    <row r="4" spans="1:9">
      <c r="A4" s="23">
        <v>0</v>
      </c>
      <c r="B4" s="24">
        <v>1</v>
      </c>
      <c r="C4" s="34">
        <f>'Result sheet1'!AD63</f>
        <v>281094</v>
      </c>
      <c r="D4" s="32">
        <f>'Result sheet1'!AE63</f>
        <v>240369</v>
      </c>
      <c r="E4" s="32">
        <f>'Result sheet1'!AF63</f>
        <v>276053</v>
      </c>
      <c r="F4" s="10">
        <f t="shared" ref="F4:F67" si="0">SUM(C4:E4)/3</f>
        <v>265838.66666666669</v>
      </c>
      <c r="G4" s="11">
        <f>_xlfn.STDEV.P(C4:E4)</f>
        <v>18126.975484680897</v>
      </c>
      <c r="H4" s="16">
        <f>F4/F$4</f>
        <v>1</v>
      </c>
      <c r="I4" s="37">
        <f>F4/F$9</f>
        <v>0.57611791723284023</v>
      </c>
    </row>
    <row r="5" spans="1:9">
      <c r="A5" s="5">
        <v>3599.067</v>
      </c>
      <c r="B5" s="25">
        <v>2</v>
      </c>
      <c r="C5" s="34">
        <f>'Result sheet1'!AD64</f>
        <v>359880</v>
      </c>
      <c r="D5" s="32">
        <f>'Result sheet1'!AE64</f>
        <v>311450</v>
      </c>
      <c r="E5" s="32">
        <f>'Result sheet1'!AF64</f>
        <v>347542</v>
      </c>
      <c r="F5" s="12">
        <f t="shared" si="0"/>
        <v>339624</v>
      </c>
      <c r="G5" s="9">
        <f t="shared" ref="G5:G68" si="1">_xlfn.STDEV.P(C5:E5)</f>
        <v>20548.921593764153</v>
      </c>
      <c r="H5" s="15">
        <f t="shared" ref="H5:H68" si="2">F5/F$4</f>
        <v>1.2775568139071818</v>
      </c>
      <c r="I5" s="38">
        <f t="shared" ref="I5:I68" si="3">F5/F$9</f>
        <v>0.73602337077482871</v>
      </c>
    </row>
    <row r="6" spans="1:9">
      <c r="A6" s="5">
        <v>7198.8450000000003</v>
      </c>
      <c r="B6" s="25">
        <v>3</v>
      </c>
      <c r="C6" s="34">
        <f>'Result sheet1'!AD65</f>
        <v>399925</v>
      </c>
      <c r="D6" s="32">
        <f>'Result sheet1'!AE65</f>
        <v>349917</v>
      </c>
      <c r="E6" s="32">
        <f>'Result sheet1'!AF65</f>
        <v>390045</v>
      </c>
      <c r="F6" s="12">
        <f t="shared" si="0"/>
        <v>379962.33333333331</v>
      </c>
      <c r="G6" s="9">
        <f t="shared" si="1"/>
        <v>21624.756512437827</v>
      </c>
      <c r="H6" s="15">
        <f t="shared" si="2"/>
        <v>1.4292967163041241</v>
      </c>
      <c r="I6" s="38">
        <f t="shared" si="3"/>
        <v>0.82344344730486962</v>
      </c>
    </row>
    <row r="7" spans="1:9">
      <c r="A7" s="5">
        <v>10798.602000000001</v>
      </c>
      <c r="B7" s="25">
        <v>4</v>
      </c>
      <c r="C7" s="34">
        <f>'Result sheet1'!AD66</f>
        <v>430072</v>
      </c>
      <c r="D7" s="32">
        <f>'Result sheet1'!AE66</f>
        <v>379689</v>
      </c>
      <c r="E7" s="32">
        <f>'Result sheet1'!AF66</f>
        <v>420014</v>
      </c>
      <c r="F7" s="12">
        <f t="shared" si="0"/>
        <v>409925</v>
      </c>
      <c r="G7" s="9">
        <f t="shared" si="1"/>
        <v>21770.815525989528</v>
      </c>
      <c r="H7" s="15">
        <f t="shared" si="2"/>
        <v>1.5420066807437092</v>
      </c>
      <c r="I7" s="38">
        <f t="shared" si="3"/>
        <v>0.88837767726919081</v>
      </c>
    </row>
    <row r="8" spans="1:9">
      <c r="A8" s="5">
        <v>14398.380999999999</v>
      </c>
      <c r="B8" s="25">
        <v>5</v>
      </c>
      <c r="C8" s="34">
        <f>'Result sheet1'!AD67</f>
        <v>457408</v>
      </c>
      <c r="D8" s="32">
        <f>'Result sheet1'!AE67</f>
        <v>402838</v>
      </c>
      <c r="E8" s="32">
        <f>'Result sheet1'!AF67</f>
        <v>448823</v>
      </c>
      <c r="F8" s="12">
        <f t="shared" si="0"/>
        <v>436356.33333333331</v>
      </c>
      <c r="G8" s="9">
        <f t="shared" si="1"/>
        <v>23958.777908918662</v>
      </c>
      <c r="H8" s="15">
        <f t="shared" si="2"/>
        <v>1.6414328991518663</v>
      </c>
      <c r="I8" s="38">
        <f t="shared" si="3"/>
        <v>0.94565890313683587</v>
      </c>
    </row>
    <row r="9" spans="1:9">
      <c r="A9" s="5">
        <v>17998.153999999999</v>
      </c>
      <c r="B9" s="25">
        <v>6</v>
      </c>
      <c r="C9" s="34">
        <f>'Result sheet1'!AD68</f>
        <v>483971</v>
      </c>
      <c r="D9" s="32">
        <f>'Result sheet1'!AE68</f>
        <v>428136</v>
      </c>
      <c r="E9" s="32">
        <f>'Result sheet1'!AF68</f>
        <v>472186</v>
      </c>
      <c r="F9" s="12">
        <f t="shared" si="0"/>
        <v>461431</v>
      </c>
      <c r="G9" s="9">
        <f t="shared" si="1"/>
        <v>24029.694477181074</v>
      </c>
      <c r="H9" s="15">
        <f t="shared" si="2"/>
        <v>1.7357557716710383</v>
      </c>
      <c r="I9" s="38">
        <f t="shared" si="3"/>
        <v>1</v>
      </c>
    </row>
    <row r="10" spans="1:9">
      <c r="A10" s="5">
        <v>21597.933000000001</v>
      </c>
      <c r="B10" s="25">
        <v>7</v>
      </c>
      <c r="C10" s="34">
        <f>'Result sheet1'!AD69</f>
        <v>509895</v>
      </c>
      <c r="D10" s="32">
        <f>'Result sheet1'!AE69</f>
        <v>446827</v>
      </c>
      <c r="E10" s="32">
        <f>'Result sheet1'!AF69</f>
        <v>496025</v>
      </c>
      <c r="F10" s="12">
        <f t="shared" si="0"/>
        <v>484249</v>
      </c>
      <c r="G10" s="9">
        <f t="shared" si="1"/>
        <v>27060.411280441887</v>
      </c>
      <c r="H10" s="15">
        <f t="shared" si="2"/>
        <v>1.8215897862864192</v>
      </c>
      <c r="I10" s="38">
        <f t="shared" si="3"/>
        <v>1.0494505137279464</v>
      </c>
    </row>
    <row r="11" spans="1:9">
      <c r="A11" s="5">
        <v>25197.705000000002</v>
      </c>
      <c r="B11" s="25">
        <v>8</v>
      </c>
      <c r="C11" s="34">
        <f>'Result sheet1'!AD70</f>
        <v>534002</v>
      </c>
      <c r="D11" s="32">
        <f>'Result sheet1'!AE70</f>
        <v>472264</v>
      </c>
      <c r="E11" s="32">
        <f>'Result sheet1'!AF70</f>
        <v>523151</v>
      </c>
      <c r="F11" s="12">
        <f t="shared" si="0"/>
        <v>509805.66666666669</v>
      </c>
      <c r="G11" s="9">
        <f t="shared" si="1"/>
        <v>26913.052624248248</v>
      </c>
      <c r="H11" s="15">
        <f t="shared" si="2"/>
        <v>1.9177257885735206</v>
      </c>
      <c r="I11" s="38">
        <f t="shared" si="3"/>
        <v>1.1048361871366827</v>
      </c>
    </row>
    <row r="12" spans="1:9">
      <c r="A12" s="5">
        <v>28797.477999999999</v>
      </c>
      <c r="B12" s="25">
        <v>9</v>
      </c>
      <c r="C12" s="34">
        <f>'Result sheet1'!AD71</f>
        <v>560643</v>
      </c>
      <c r="D12" s="32">
        <f>'Result sheet1'!AE71</f>
        <v>495522</v>
      </c>
      <c r="E12" s="32">
        <f>'Result sheet1'!AF71</f>
        <v>545790</v>
      </c>
      <c r="F12" s="12">
        <f t="shared" si="0"/>
        <v>533985</v>
      </c>
      <c r="G12" s="9">
        <f t="shared" si="1"/>
        <v>27865.207445845437</v>
      </c>
      <c r="H12" s="15">
        <f t="shared" si="2"/>
        <v>2.0086807035846301</v>
      </c>
      <c r="I12" s="38">
        <f t="shared" si="3"/>
        <v>1.1572369433349732</v>
      </c>
    </row>
    <row r="13" spans="1:9">
      <c r="A13" s="5">
        <v>32397.257000000001</v>
      </c>
      <c r="B13" s="25">
        <v>10</v>
      </c>
      <c r="C13" s="34">
        <f>'Result sheet1'!AD72</f>
        <v>585596</v>
      </c>
      <c r="D13" s="32">
        <f>'Result sheet1'!AE72</f>
        <v>516725</v>
      </c>
      <c r="E13" s="32">
        <f>'Result sheet1'!AF72</f>
        <v>571615</v>
      </c>
      <c r="F13" s="12">
        <f t="shared" si="0"/>
        <v>557978.66666666663</v>
      </c>
      <c r="G13" s="9">
        <f t="shared" si="1"/>
        <v>29723.905646615298</v>
      </c>
      <c r="H13" s="15">
        <f t="shared" si="2"/>
        <v>2.0989372000060182</v>
      </c>
      <c r="I13" s="38">
        <f t="shared" si="3"/>
        <v>1.2092353280699966</v>
      </c>
    </row>
    <row r="14" spans="1:9">
      <c r="A14" s="5">
        <v>35997.03</v>
      </c>
      <c r="B14" s="25">
        <v>11</v>
      </c>
      <c r="C14" s="34">
        <f>'Result sheet1'!AD73</f>
        <v>611709</v>
      </c>
      <c r="D14" s="32">
        <f>'Result sheet1'!AE73</f>
        <v>539744</v>
      </c>
      <c r="E14" s="32">
        <f>'Result sheet1'!AF73</f>
        <v>593454</v>
      </c>
      <c r="F14" s="12">
        <f t="shared" si="0"/>
        <v>581635.66666666663</v>
      </c>
      <c r="G14" s="9">
        <f t="shared" si="1"/>
        <v>30544.994770920413</v>
      </c>
      <c r="H14" s="15">
        <f t="shared" si="2"/>
        <v>2.1879272641552014</v>
      </c>
      <c r="I14" s="38">
        <f t="shared" si="3"/>
        <v>1.260504098482041</v>
      </c>
    </row>
    <row r="15" spans="1:9">
      <c r="A15" s="5">
        <v>39596.805</v>
      </c>
      <c r="B15" s="25">
        <v>12</v>
      </c>
      <c r="C15" s="34">
        <f>'Result sheet1'!AD74</f>
        <v>634121</v>
      </c>
      <c r="D15" s="32">
        <f>'Result sheet1'!AE74</f>
        <v>563563</v>
      </c>
      <c r="E15" s="32">
        <f>'Result sheet1'!AF74</f>
        <v>615636</v>
      </c>
      <c r="F15" s="12">
        <f t="shared" si="0"/>
        <v>604440</v>
      </c>
      <c r="G15" s="9">
        <f t="shared" si="1"/>
        <v>29873.295242853048</v>
      </c>
      <c r="H15" s="15">
        <f t="shared" si="2"/>
        <v>2.273709869143691</v>
      </c>
      <c r="I15" s="38">
        <f t="shared" si="3"/>
        <v>1.3099249942028168</v>
      </c>
    </row>
    <row r="16" spans="1:9">
      <c r="A16" s="5">
        <v>43196.582000000002</v>
      </c>
      <c r="B16" s="25">
        <v>13</v>
      </c>
      <c r="C16" s="34">
        <f>'Result sheet1'!AD75</f>
        <v>658234</v>
      </c>
      <c r="D16" s="32">
        <f>'Result sheet1'!AE75</f>
        <v>585872</v>
      </c>
      <c r="E16" s="32">
        <f>'Result sheet1'!AF75</f>
        <v>641611</v>
      </c>
      <c r="F16" s="12">
        <f t="shared" si="0"/>
        <v>628572.33333333337</v>
      </c>
      <c r="G16" s="9">
        <f t="shared" si="1"/>
        <v>30946.942577399932</v>
      </c>
      <c r="H16" s="15">
        <f t="shared" si="2"/>
        <v>2.3644879851940273</v>
      </c>
      <c r="I16" s="38">
        <f t="shared" si="3"/>
        <v>1.3622238933520578</v>
      </c>
    </row>
    <row r="17" spans="1:9">
      <c r="A17" s="5">
        <v>46796.355000000003</v>
      </c>
      <c r="B17" s="25">
        <v>14</v>
      </c>
      <c r="C17" s="34">
        <f>'Result sheet1'!AD76</f>
        <v>685049</v>
      </c>
      <c r="D17" s="32">
        <f>'Result sheet1'!AE76</f>
        <v>605645</v>
      </c>
      <c r="E17" s="32">
        <f>'Result sheet1'!AF76</f>
        <v>663421</v>
      </c>
      <c r="F17" s="12">
        <f t="shared" si="0"/>
        <v>651371.66666666663</v>
      </c>
      <c r="G17" s="9">
        <f t="shared" si="1"/>
        <v>33517.543956693618</v>
      </c>
      <c r="H17" s="15">
        <f t="shared" si="2"/>
        <v>2.4502517817824341</v>
      </c>
      <c r="I17" s="38">
        <f t="shared" si="3"/>
        <v>1.4116339532165516</v>
      </c>
    </row>
    <row r="18" spans="1:9">
      <c r="A18" s="5">
        <v>50396.13</v>
      </c>
      <c r="B18" s="25">
        <v>15</v>
      </c>
      <c r="C18" s="34">
        <f>'Result sheet1'!AD77</f>
        <v>712216</v>
      </c>
      <c r="D18" s="32">
        <f>'Result sheet1'!AE77</f>
        <v>632798</v>
      </c>
      <c r="E18" s="32">
        <f>'Result sheet1'!AF77</f>
        <v>691615</v>
      </c>
      <c r="F18" s="12">
        <f t="shared" si="0"/>
        <v>678876.33333333337</v>
      </c>
      <c r="G18" s="9">
        <f t="shared" si="1"/>
        <v>33650.259061244818</v>
      </c>
      <c r="H18" s="15">
        <f t="shared" si="2"/>
        <v>2.5537155367415827</v>
      </c>
      <c r="I18" s="38">
        <f t="shared" si="3"/>
        <v>1.4712412762327052</v>
      </c>
    </row>
    <row r="19" spans="1:9">
      <c r="A19" s="5">
        <v>53995.902999999998</v>
      </c>
      <c r="B19" s="25">
        <v>16</v>
      </c>
      <c r="C19" s="34">
        <f>'Result sheet1'!AD78</f>
        <v>745830</v>
      </c>
      <c r="D19" s="32">
        <f>'Result sheet1'!AE78</f>
        <v>664005</v>
      </c>
      <c r="E19" s="32">
        <f>'Result sheet1'!AF78</f>
        <v>723378</v>
      </c>
      <c r="F19" s="12">
        <f t="shared" si="0"/>
        <v>711071</v>
      </c>
      <c r="G19" s="9">
        <f t="shared" si="1"/>
        <v>34519.843018183034</v>
      </c>
      <c r="H19" s="15">
        <f t="shared" si="2"/>
        <v>2.674821570977886</v>
      </c>
      <c r="I19" s="38">
        <f t="shared" si="3"/>
        <v>1.5410126324412534</v>
      </c>
    </row>
    <row r="20" spans="1:9">
      <c r="A20" s="5">
        <v>57595.68</v>
      </c>
      <c r="B20" s="25">
        <v>17</v>
      </c>
      <c r="C20" s="34">
        <f>'Result sheet1'!AD79</f>
        <v>770009</v>
      </c>
      <c r="D20" s="32">
        <f>'Result sheet1'!AE79</f>
        <v>687821</v>
      </c>
      <c r="E20" s="32">
        <f>'Result sheet1'!AF79</f>
        <v>747772</v>
      </c>
      <c r="F20" s="12">
        <f t="shared" si="0"/>
        <v>735200.66666666663</v>
      </c>
      <c r="G20" s="9">
        <f t="shared" si="1"/>
        <v>34710.667450927656</v>
      </c>
      <c r="H20" s="15">
        <f t="shared" si="2"/>
        <v>2.7655896558815116</v>
      </c>
      <c r="I20" s="38">
        <f t="shared" si="3"/>
        <v>1.5933057524671439</v>
      </c>
    </row>
    <row r="21" spans="1:9">
      <c r="A21" s="5">
        <v>61195.457000000002</v>
      </c>
      <c r="B21" s="25">
        <v>18</v>
      </c>
      <c r="C21" s="34">
        <f>'Result sheet1'!AD80</f>
        <v>799178</v>
      </c>
      <c r="D21" s="32">
        <f>'Result sheet1'!AE80</f>
        <v>716839</v>
      </c>
      <c r="E21" s="32">
        <f>'Result sheet1'!AF80</f>
        <v>776255</v>
      </c>
      <c r="F21" s="12">
        <f t="shared" si="0"/>
        <v>764090.66666666663</v>
      </c>
      <c r="G21" s="9">
        <f t="shared" si="1"/>
        <v>34697.799971884226</v>
      </c>
      <c r="H21" s="15">
        <f t="shared" si="2"/>
        <v>2.8742645915567833</v>
      </c>
      <c r="I21" s="38">
        <f t="shared" si="3"/>
        <v>1.6559153300637943</v>
      </c>
    </row>
    <row r="22" spans="1:9">
      <c r="A22" s="5">
        <v>64795.233</v>
      </c>
      <c r="B22" s="25">
        <v>19</v>
      </c>
      <c r="C22" s="34">
        <f>'Result sheet1'!AD81</f>
        <v>829045</v>
      </c>
      <c r="D22" s="32">
        <f>'Result sheet1'!AE81</f>
        <v>741047</v>
      </c>
      <c r="E22" s="32">
        <f>'Result sheet1'!AF81</f>
        <v>801022</v>
      </c>
      <c r="F22" s="12">
        <f t="shared" si="0"/>
        <v>790371.33333333337</v>
      </c>
      <c r="G22" s="9">
        <f t="shared" si="1"/>
        <v>36705.944353590596</v>
      </c>
      <c r="H22" s="15">
        <f t="shared" si="2"/>
        <v>2.9731240501757958</v>
      </c>
      <c r="I22" s="38">
        <f t="shared" si="3"/>
        <v>1.7128700354621458</v>
      </c>
    </row>
    <row r="23" spans="1:9">
      <c r="A23" s="5">
        <v>68395.006999999998</v>
      </c>
      <c r="B23" s="25">
        <v>20</v>
      </c>
      <c r="C23" s="34">
        <f>'Result sheet1'!AD82</f>
        <v>858558</v>
      </c>
      <c r="D23" s="32">
        <f>'Result sheet1'!AE82</f>
        <v>765798</v>
      </c>
      <c r="E23" s="32">
        <f>'Result sheet1'!AF82</f>
        <v>830550</v>
      </c>
      <c r="F23" s="12">
        <f t="shared" si="0"/>
        <v>818302</v>
      </c>
      <c r="G23" s="9">
        <f t="shared" si="1"/>
        <v>38846.831942901081</v>
      </c>
      <c r="H23" s="15">
        <f t="shared" si="2"/>
        <v>3.0781902808219521</v>
      </c>
      <c r="I23" s="38">
        <f t="shared" si="3"/>
        <v>1.7734005734335145</v>
      </c>
    </row>
    <row r="24" spans="1:9">
      <c r="A24" s="5">
        <v>71994.782000000007</v>
      </c>
      <c r="B24" s="25">
        <v>21</v>
      </c>
      <c r="C24" s="34">
        <f>'Result sheet1'!AD83</f>
        <v>878570</v>
      </c>
      <c r="D24" s="32">
        <f>'Result sheet1'!AE83</f>
        <v>787017</v>
      </c>
      <c r="E24" s="32">
        <f>'Result sheet1'!AF83</f>
        <v>852281</v>
      </c>
      <c r="F24" s="12">
        <f t="shared" si="0"/>
        <v>839289.33333333337</v>
      </c>
      <c r="G24" s="9">
        <f t="shared" si="1"/>
        <v>38488.747310812229</v>
      </c>
      <c r="H24" s="15">
        <f t="shared" si="2"/>
        <v>3.1571379132205499</v>
      </c>
      <c r="I24" s="38">
        <f t="shared" si="3"/>
        <v>1.8188837189814584</v>
      </c>
    </row>
    <row r="25" spans="1:9">
      <c r="A25" s="5">
        <v>75594.561000000002</v>
      </c>
      <c r="B25" s="25">
        <v>22</v>
      </c>
      <c r="C25" s="34">
        <f>'Result sheet1'!AD84</f>
        <v>901700</v>
      </c>
      <c r="D25" s="32">
        <f>'Result sheet1'!AE84</f>
        <v>806940</v>
      </c>
      <c r="E25" s="32">
        <f>'Result sheet1'!AF84</f>
        <v>872003</v>
      </c>
      <c r="F25" s="12">
        <f t="shared" si="0"/>
        <v>860214.33333333337</v>
      </c>
      <c r="G25" s="9">
        <f t="shared" si="1"/>
        <v>39573.508784988422</v>
      </c>
      <c r="H25" s="15">
        <f t="shared" si="2"/>
        <v>3.2358510675647887</v>
      </c>
      <c r="I25" s="38">
        <f t="shared" si="3"/>
        <v>1.8642317775210884</v>
      </c>
    </row>
    <row r="26" spans="1:9">
      <c r="A26" s="5">
        <v>79194.331999999995</v>
      </c>
      <c r="B26" s="25">
        <v>23</v>
      </c>
      <c r="C26" s="34">
        <f>'Result sheet1'!AD85</f>
        <v>923650</v>
      </c>
      <c r="D26" s="32">
        <f>'Result sheet1'!AE85</f>
        <v>826950</v>
      </c>
      <c r="E26" s="32">
        <f>'Result sheet1'!AF85</f>
        <v>889800</v>
      </c>
      <c r="F26" s="12">
        <f t="shared" si="0"/>
        <v>880133.33333333337</v>
      </c>
      <c r="G26" s="9">
        <f t="shared" si="1"/>
        <v>40064.995805427076</v>
      </c>
      <c r="H26" s="15">
        <f t="shared" si="2"/>
        <v>3.3107799718124777</v>
      </c>
      <c r="I26" s="38">
        <f t="shared" si="3"/>
        <v>1.9073996617768061</v>
      </c>
    </row>
    <row r="27" spans="1:9">
      <c r="A27" s="5">
        <v>82794.107999999993</v>
      </c>
      <c r="B27" s="25">
        <v>24</v>
      </c>
      <c r="C27" s="34">
        <f>'Result sheet1'!AD86</f>
        <v>937653</v>
      </c>
      <c r="D27" s="32">
        <f>'Result sheet1'!AE86</f>
        <v>839049</v>
      </c>
      <c r="E27" s="32">
        <f>'Result sheet1'!AF86</f>
        <v>902200</v>
      </c>
      <c r="F27" s="12">
        <f t="shared" si="0"/>
        <v>892967.33333333337</v>
      </c>
      <c r="G27" s="9">
        <f t="shared" si="1"/>
        <v>40780.868098765241</v>
      </c>
      <c r="H27" s="15">
        <f t="shared" si="2"/>
        <v>3.3590573731436106</v>
      </c>
      <c r="I27" s="38">
        <f t="shared" si="3"/>
        <v>1.9352131376811124</v>
      </c>
    </row>
    <row r="28" spans="1:9">
      <c r="A28" s="5">
        <v>86393.884999999995</v>
      </c>
      <c r="B28" s="25">
        <v>25</v>
      </c>
      <c r="C28" s="34">
        <f>'Result sheet1'!AD87</f>
        <v>952215</v>
      </c>
      <c r="D28" s="32">
        <f>'Result sheet1'!AE87</f>
        <v>857994</v>
      </c>
      <c r="E28" s="32">
        <f>'Result sheet1'!AF87</f>
        <v>913668</v>
      </c>
      <c r="F28" s="12">
        <f t="shared" si="0"/>
        <v>907959</v>
      </c>
      <c r="G28" s="9">
        <f t="shared" si="1"/>
        <v>38676.812355725488</v>
      </c>
      <c r="H28" s="15">
        <f t="shared" si="2"/>
        <v>3.4154512260569065</v>
      </c>
      <c r="I28" s="38">
        <f t="shared" si="3"/>
        <v>1.9677026467662555</v>
      </c>
    </row>
    <row r="29" spans="1:9">
      <c r="A29" s="5">
        <v>89993.661999999997</v>
      </c>
      <c r="B29" s="25">
        <v>26</v>
      </c>
      <c r="C29" s="34">
        <f>'Result sheet1'!AD88</f>
        <v>964931</v>
      </c>
      <c r="D29" s="32">
        <f>'Result sheet1'!AE88</f>
        <v>872246</v>
      </c>
      <c r="E29" s="32">
        <f>'Result sheet1'!AF88</f>
        <v>932549</v>
      </c>
      <c r="F29" s="12">
        <f t="shared" si="0"/>
        <v>923242</v>
      </c>
      <c r="G29" s="9">
        <f t="shared" si="1"/>
        <v>38406.5315018162</v>
      </c>
      <c r="H29" s="15">
        <f t="shared" si="2"/>
        <v>3.4729409817483283</v>
      </c>
      <c r="I29" s="38">
        <f t="shared" si="3"/>
        <v>2.000823525077422</v>
      </c>
    </row>
    <row r="30" spans="1:9">
      <c r="A30" s="5">
        <v>93593.434999999998</v>
      </c>
      <c r="B30" s="25">
        <v>27</v>
      </c>
      <c r="C30" s="34">
        <f>'Result sheet1'!AD89</f>
        <v>984726</v>
      </c>
      <c r="D30" s="32">
        <f>'Result sheet1'!AE89</f>
        <v>887668</v>
      </c>
      <c r="E30" s="32">
        <f>'Result sheet1'!AF89</f>
        <v>939796</v>
      </c>
      <c r="F30" s="12">
        <f t="shared" si="0"/>
        <v>937396.66666666663</v>
      </c>
      <c r="G30" s="9">
        <f t="shared" si="1"/>
        <v>39660.067585531026</v>
      </c>
      <c r="H30" s="15">
        <f t="shared" si="2"/>
        <v>3.5261863084878544</v>
      </c>
      <c r="I30" s="38">
        <f t="shared" si="3"/>
        <v>2.0314991118209802</v>
      </c>
    </row>
    <row r="31" spans="1:9">
      <c r="A31" s="5">
        <v>97193.21</v>
      </c>
      <c r="B31" s="25">
        <v>28</v>
      </c>
      <c r="C31" s="34">
        <f>'Result sheet1'!AD90</f>
        <v>996669</v>
      </c>
      <c r="D31" s="32">
        <f>'Result sheet1'!AE90</f>
        <v>901096</v>
      </c>
      <c r="E31" s="32">
        <f>'Result sheet1'!AF90</f>
        <v>961649</v>
      </c>
      <c r="F31" s="12">
        <f t="shared" si="0"/>
        <v>953138</v>
      </c>
      <c r="G31" s="9">
        <f t="shared" si="1"/>
        <v>39478.917774765141</v>
      </c>
      <c r="H31" s="15">
        <f t="shared" si="2"/>
        <v>3.5854001675201497</v>
      </c>
      <c r="I31" s="38">
        <f t="shared" si="3"/>
        <v>2.0656132769579849</v>
      </c>
    </row>
    <row r="32" spans="1:9">
      <c r="A32" s="5">
        <v>100792.988</v>
      </c>
      <c r="B32" s="25">
        <v>29</v>
      </c>
      <c r="C32" s="34">
        <f>'Result sheet1'!AD91</f>
        <v>1014878</v>
      </c>
      <c r="D32" s="32">
        <f>'Result sheet1'!AE91</f>
        <v>920897</v>
      </c>
      <c r="E32" s="32">
        <f>'Result sheet1'!AF91</f>
        <v>969937</v>
      </c>
      <c r="F32" s="12">
        <f t="shared" si="0"/>
        <v>968570.66666666663</v>
      </c>
      <c r="G32" s="9">
        <f t="shared" si="1"/>
        <v>38379.745008127516</v>
      </c>
      <c r="H32" s="15">
        <f t="shared" si="2"/>
        <v>3.6434529213207005</v>
      </c>
      <c r="I32" s="38">
        <f t="shared" si="3"/>
        <v>2.0990585085671891</v>
      </c>
    </row>
    <row r="33" spans="1:9">
      <c r="A33" s="5">
        <v>104392.762</v>
      </c>
      <c r="B33" s="25">
        <v>30</v>
      </c>
      <c r="C33" s="34">
        <f>'Result sheet1'!AD92</f>
        <v>1027525</v>
      </c>
      <c r="D33" s="32">
        <f>'Result sheet1'!AE92</f>
        <v>934374</v>
      </c>
      <c r="E33" s="32">
        <f>'Result sheet1'!AF92</f>
        <v>985987</v>
      </c>
      <c r="F33" s="12">
        <f t="shared" si="0"/>
        <v>982628.66666666663</v>
      </c>
      <c r="G33" s="9">
        <f t="shared" si="1"/>
        <v>38102.808315865055</v>
      </c>
      <c r="H33" s="15">
        <f t="shared" si="2"/>
        <v>3.6963346189919695</v>
      </c>
      <c r="I33" s="38">
        <f t="shared" si="3"/>
        <v>2.1295246020892975</v>
      </c>
    </row>
    <row r="34" spans="1:9">
      <c r="A34" s="5">
        <v>107992.537</v>
      </c>
      <c r="B34" s="25">
        <v>31</v>
      </c>
      <c r="C34" s="34">
        <f>'Result sheet1'!AD93</f>
        <v>1046146</v>
      </c>
      <c r="D34" s="32">
        <f>'Result sheet1'!AE93</f>
        <v>949637</v>
      </c>
      <c r="E34" s="32">
        <f>'Result sheet1'!AF93</f>
        <v>1001109</v>
      </c>
      <c r="F34" s="12">
        <f t="shared" si="0"/>
        <v>998964</v>
      </c>
      <c r="G34" s="9">
        <f t="shared" si="1"/>
        <v>39428.818048055495</v>
      </c>
      <c r="H34" s="15">
        <f t="shared" si="2"/>
        <v>3.7577829159540368</v>
      </c>
      <c r="I34" s="38">
        <f t="shared" si="3"/>
        <v>2.1649260669525887</v>
      </c>
    </row>
    <row r="35" spans="1:9">
      <c r="A35" s="5">
        <v>111592.308</v>
      </c>
      <c r="B35" s="25">
        <v>32</v>
      </c>
      <c r="C35" s="34">
        <f>'Result sheet1'!AD94</f>
        <v>1057462</v>
      </c>
      <c r="D35" s="32">
        <f>'Result sheet1'!AE94</f>
        <v>966019</v>
      </c>
      <c r="E35" s="32">
        <f>'Result sheet1'!AF94</f>
        <v>1013103</v>
      </c>
      <c r="F35" s="12">
        <f t="shared" si="0"/>
        <v>1012194.6666666666</v>
      </c>
      <c r="G35" s="9">
        <f t="shared" si="1"/>
        <v>37336.973313623348</v>
      </c>
      <c r="H35" s="15">
        <f t="shared" si="2"/>
        <v>3.8075524503583624</v>
      </c>
      <c r="I35" s="38">
        <f t="shared" si="3"/>
        <v>2.1935991874552569</v>
      </c>
    </row>
    <row r="36" spans="1:9">
      <c r="A36" s="5">
        <v>115192.08500000001</v>
      </c>
      <c r="B36" s="25">
        <v>33</v>
      </c>
      <c r="C36" s="34">
        <f>'Result sheet1'!AD95</f>
        <v>1069686</v>
      </c>
      <c r="D36" s="32">
        <f>'Result sheet1'!AE95</f>
        <v>979392</v>
      </c>
      <c r="E36" s="32">
        <f>'Result sheet1'!AF95</f>
        <v>1026379</v>
      </c>
      <c r="F36" s="12">
        <f t="shared" si="0"/>
        <v>1025152.3333333334</v>
      </c>
      <c r="G36" s="9">
        <f t="shared" si="1"/>
        <v>36872.574653196592</v>
      </c>
      <c r="H36" s="15">
        <f t="shared" si="2"/>
        <v>3.8562950461181971</v>
      </c>
      <c r="I36" s="38">
        <f t="shared" si="3"/>
        <v>2.2216806702049352</v>
      </c>
    </row>
    <row r="37" spans="1:9">
      <c r="A37" s="5">
        <v>118791.863</v>
      </c>
      <c r="B37" s="25">
        <v>34</v>
      </c>
      <c r="C37" s="34">
        <f>'Result sheet1'!AD96</f>
        <v>1083791</v>
      </c>
      <c r="D37" s="32">
        <f>'Result sheet1'!AE96</f>
        <v>991742</v>
      </c>
      <c r="E37" s="32">
        <f>'Result sheet1'!AF96</f>
        <v>1035345</v>
      </c>
      <c r="F37" s="12">
        <f t="shared" si="0"/>
        <v>1036959.3333333334</v>
      </c>
      <c r="G37" s="9">
        <f t="shared" si="1"/>
        <v>37596.180252195241</v>
      </c>
      <c r="H37" s="15">
        <f t="shared" si="2"/>
        <v>3.9007092020724348</v>
      </c>
      <c r="I37" s="38">
        <f t="shared" si="3"/>
        <v>2.2472684612289453</v>
      </c>
    </row>
    <row r="38" spans="1:9">
      <c r="A38" s="5">
        <v>122391.637</v>
      </c>
      <c r="B38" s="25">
        <v>35</v>
      </c>
      <c r="C38" s="34">
        <f>'Result sheet1'!AD97</f>
        <v>1091831</v>
      </c>
      <c r="D38" s="32">
        <f>'Result sheet1'!AE97</f>
        <v>1003032</v>
      </c>
      <c r="E38" s="32">
        <f>'Result sheet1'!AF97</f>
        <v>1043931</v>
      </c>
      <c r="F38" s="12">
        <f t="shared" si="0"/>
        <v>1046264.6666666666</v>
      </c>
      <c r="G38" s="9">
        <f t="shared" si="1"/>
        <v>36289.577019059099</v>
      </c>
      <c r="H38" s="15">
        <f t="shared" si="2"/>
        <v>3.9357128885188506</v>
      </c>
      <c r="I38" s="38">
        <f t="shared" si="3"/>
        <v>2.2674347121599254</v>
      </c>
    </row>
    <row r="39" spans="1:9">
      <c r="A39" s="5">
        <v>125991.412</v>
      </c>
      <c r="B39" s="25">
        <v>36</v>
      </c>
      <c r="C39" s="34">
        <f>'Result sheet1'!AD98</f>
        <v>1107484</v>
      </c>
      <c r="D39" s="32">
        <f>'Result sheet1'!AE98</f>
        <v>1020659</v>
      </c>
      <c r="E39" s="32">
        <f>'Result sheet1'!AF98</f>
        <v>1055501</v>
      </c>
      <c r="F39" s="12">
        <f t="shared" si="0"/>
        <v>1061214.6666666667</v>
      </c>
      <c r="G39" s="9">
        <f t="shared" si="1"/>
        <v>35675.665341455868</v>
      </c>
      <c r="H39" s="15">
        <f t="shared" si="2"/>
        <v>3.9919500047647949</v>
      </c>
      <c r="I39" s="38">
        <f t="shared" si="3"/>
        <v>2.29983392244272</v>
      </c>
    </row>
    <row r="40" spans="1:9">
      <c r="A40" s="5">
        <v>129591.18700000001</v>
      </c>
      <c r="B40" s="25">
        <v>37</v>
      </c>
      <c r="C40" s="34">
        <f>'Result sheet1'!AD99</f>
        <v>1116682</v>
      </c>
      <c r="D40" s="32">
        <f>'Result sheet1'!AE99</f>
        <v>1026008</v>
      </c>
      <c r="E40" s="32">
        <f>'Result sheet1'!AF99</f>
        <v>1064557</v>
      </c>
      <c r="F40" s="12">
        <f t="shared" si="0"/>
        <v>1069082.3333333333</v>
      </c>
      <c r="G40" s="9">
        <f t="shared" si="1"/>
        <v>37155.551853734534</v>
      </c>
      <c r="H40" s="15">
        <f t="shared" si="2"/>
        <v>4.0215456492408928</v>
      </c>
      <c r="I40" s="38">
        <f t="shared" si="3"/>
        <v>2.316884503497453</v>
      </c>
    </row>
    <row r="41" spans="1:9">
      <c r="A41" s="5">
        <v>133190.96299999999</v>
      </c>
      <c r="B41" s="25">
        <v>38</v>
      </c>
      <c r="C41" s="34">
        <f>'Result sheet1'!AD100</f>
        <v>1128525</v>
      </c>
      <c r="D41" s="32">
        <f>'Result sheet1'!AE100</f>
        <v>1034374</v>
      </c>
      <c r="E41" s="32">
        <f>'Result sheet1'!AF100</f>
        <v>1071443</v>
      </c>
      <c r="F41" s="12">
        <f t="shared" si="0"/>
        <v>1078114</v>
      </c>
      <c r="G41" s="9">
        <f t="shared" si="1"/>
        <v>38725.352427920741</v>
      </c>
      <c r="H41" s="15">
        <f t="shared" si="2"/>
        <v>4.0555198892561402</v>
      </c>
      <c r="I41" s="38">
        <f t="shared" si="3"/>
        <v>2.336457671894606</v>
      </c>
    </row>
    <row r="42" spans="1:9">
      <c r="A42" s="5">
        <v>136790.73800000001</v>
      </c>
      <c r="B42" s="25">
        <v>39</v>
      </c>
      <c r="C42" s="34">
        <f>'Result sheet1'!AD101</f>
        <v>1134326</v>
      </c>
      <c r="D42" s="32">
        <f>'Result sheet1'!AE101</f>
        <v>1046153</v>
      </c>
      <c r="E42" s="32">
        <f>'Result sheet1'!AF101</f>
        <v>1074774</v>
      </c>
      <c r="F42" s="12">
        <f t="shared" si="0"/>
        <v>1085084.3333333333</v>
      </c>
      <c r="G42" s="9">
        <f t="shared" si="1"/>
        <v>36727.34414877044</v>
      </c>
      <c r="H42" s="15">
        <f t="shared" si="2"/>
        <v>4.0817400528641423</v>
      </c>
      <c r="I42" s="38">
        <f t="shared" si="3"/>
        <v>2.351563577941953</v>
      </c>
    </row>
    <row r="43" spans="1:9">
      <c r="A43" s="5">
        <v>140390.51300000001</v>
      </c>
      <c r="B43" s="25">
        <v>40</v>
      </c>
      <c r="C43" s="34">
        <f>'Result sheet1'!AD102</f>
        <v>1137691</v>
      </c>
      <c r="D43" s="32">
        <f>'Result sheet1'!AE102</f>
        <v>1047333</v>
      </c>
      <c r="E43" s="32">
        <f>'Result sheet1'!AF102</f>
        <v>1078735</v>
      </c>
      <c r="F43" s="12">
        <f t="shared" si="0"/>
        <v>1087919.6666666667</v>
      </c>
      <c r="G43" s="9">
        <f t="shared" si="1"/>
        <v>37455.846159919492</v>
      </c>
      <c r="H43" s="15">
        <f t="shared" si="2"/>
        <v>4.0924056696041209</v>
      </c>
      <c r="I43" s="38">
        <f t="shared" si="3"/>
        <v>2.3577082308441928</v>
      </c>
    </row>
    <row r="44" spans="1:9">
      <c r="A44" s="5">
        <v>143990.28899999999</v>
      </c>
      <c r="B44" s="25">
        <v>41</v>
      </c>
      <c r="C44" s="34">
        <f>'Result sheet1'!AD103</f>
        <v>1139556</v>
      </c>
      <c r="D44" s="32">
        <f>'Result sheet1'!AE103</f>
        <v>1055583</v>
      </c>
      <c r="E44" s="32">
        <f>'Result sheet1'!AF103</f>
        <v>1081920</v>
      </c>
      <c r="F44" s="12">
        <f t="shared" si="0"/>
        <v>1092353</v>
      </c>
      <c r="G44" s="9">
        <f t="shared" si="1"/>
        <v>35066.620396040445</v>
      </c>
      <c r="H44" s="15">
        <f t="shared" si="2"/>
        <v>4.1090824510103872</v>
      </c>
      <c r="I44" s="38">
        <f t="shared" si="3"/>
        <v>2.3673160234141184</v>
      </c>
    </row>
    <row r="45" spans="1:9">
      <c r="A45" s="5">
        <v>147590.06400000001</v>
      </c>
      <c r="B45" s="25">
        <v>42</v>
      </c>
      <c r="C45" s="34">
        <f>'Result sheet1'!AD104</f>
        <v>1149138</v>
      </c>
      <c r="D45" s="32">
        <f>'Result sheet1'!AE104</f>
        <v>1060302</v>
      </c>
      <c r="E45" s="32">
        <f>'Result sheet1'!AF104</f>
        <v>1088169</v>
      </c>
      <c r="F45" s="12">
        <f t="shared" si="0"/>
        <v>1099203</v>
      </c>
      <c r="G45" s="9">
        <f t="shared" si="1"/>
        <v>37096.905450455029</v>
      </c>
      <c r="H45" s="15">
        <f t="shared" si="2"/>
        <v>4.134849959123077</v>
      </c>
      <c r="I45" s="38">
        <f t="shared" si="3"/>
        <v>2.3821611465202817</v>
      </c>
    </row>
    <row r="46" spans="1:9">
      <c r="A46" s="5">
        <v>151189.83900000001</v>
      </c>
      <c r="B46" s="25">
        <v>43</v>
      </c>
      <c r="C46" s="34">
        <f>'Result sheet1'!AD105</f>
        <v>1148535</v>
      </c>
      <c r="D46" s="32">
        <f>'Result sheet1'!AE105</f>
        <v>1063074</v>
      </c>
      <c r="E46" s="32">
        <f>'Result sheet1'!AF105</f>
        <v>1081554</v>
      </c>
      <c r="F46" s="12">
        <f t="shared" si="0"/>
        <v>1097721</v>
      </c>
      <c r="G46" s="9">
        <f t="shared" si="1"/>
        <v>36714.434463845413</v>
      </c>
      <c r="H46" s="15">
        <f t="shared" si="2"/>
        <v>4.1292751493386968</v>
      </c>
      <c r="I46" s="38">
        <f t="shared" si="3"/>
        <v>2.3789493987183348</v>
      </c>
    </row>
    <row r="47" spans="1:9">
      <c r="A47" s="5">
        <v>154789.617</v>
      </c>
      <c r="B47" s="25">
        <v>44</v>
      </c>
      <c r="C47" s="34">
        <f>'Result sheet1'!AD106</f>
        <v>1152218</v>
      </c>
      <c r="D47" s="32">
        <f>'Result sheet1'!AE106</f>
        <v>1070041</v>
      </c>
      <c r="E47" s="32">
        <f>'Result sheet1'!AF106</f>
        <v>1086987</v>
      </c>
      <c r="F47" s="12">
        <f t="shared" si="0"/>
        <v>1103082</v>
      </c>
      <c r="G47" s="9">
        <f t="shared" si="1"/>
        <v>35426.464693314614</v>
      </c>
      <c r="H47" s="15">
        <f t="shared" si="2"/>
        <v>4.1494415159068909</v>
      </c>
      <c r="I47" s="38">
        <f t="shared" si="3"/>
        <v>2.3905676038237571</v>
      </c>
    </row>
    <row r="48" spans="1:9">
      <c r="A48" s="5">
        <v>158389.39199999999</v>
      </c>
      <c r="B48" s="25">
        <v>45</v>
      </c>
      <c r="C48" s="34">
        <f>'Result sheet1'!AD107</f>
        <v>1152596</v>
      </c>
      <c r="D48" s="32">
        <f>'Result sheet1'!AE107</f>
        <v>1073411</v>
      </c>
      <c r="E48" s="32">
        <f>'Result sheet1'!AF107</f>
        <v>1087958</v>
      </c>
      <c r="F48" s="12">
        <f t="shared" si="0"/>
        <v>1104655</v>
      </c>
      <c r="G48" s="9">
        <f t="shared" si="1"/>
        <v>34415.67872351205</v>
      </c>
      <c r="H48" s="15">
        <f t="shared" si="2"/>
        <v>4.1553586385727685</v>
      </c>
      <c r="I48" s="38">
        <f t="shared" si="3"/>
        <v>2.3939765642100337</v>
      </c>
    </row>
    <row r="49" spans="1:9">
      <c r="A49" s="5">
        <v>161989.16699999999</v>
      </c>
      <c r="B49" s="25">
        <v>46</v>
      </c>
      <c r="C49" s="34">
        <f>'Result sheet1'!AD108</f>
        <v>1152189</v>
      </c>
      <c r="D49" s="32">
        <f>'Result sheet1'!AE108</f>
        <v>1070800</v>
      </c>
      <c r="E49" s="32">
        <f>'Result sheet1'!AF108</f>
        <v>1090733</v>
      </c>
      <c r="F49" s="12">
        <f t="shared" si="0"/>
        <v>1104574</v>
      </c>
      <c r="G49" s="9">
        <f t="shared" si="1"/>
        <v>34638.34379220038</v>
      </c>
      <c r="H49" s="15">
        <f t="shared" si="2"/>
        <v>4.1550539424914357</v>
      </c>
      <c r="I49" s="38">
        <f t="shared" si="3"/>
        <v>2.3938010233382672</v>
      </c>
    </row>
    <row r="50" spans="1:9">
      <c r="A50" s="5">
        <v>165588.943</v>
      </c>
      <c r="B50" s="25">
        <v>47</v>
      </c>
      <c r="C50" s="34">
        <f>'Result sheet1'!AD109</f>
        <v>1151031</v>
      </c>
      <c r="D50" s="32">
        <f>'Result sheet1'!AE109</f>
        <v>1072953</v>
      </c>
      <c r="E50" s="32">
        <f>'Result sheet1'!AF109</f>
        <v>1084499</v>
      </c>
      <c r="F50" s="12">
        <f t="shared" si="0"/>
        <v>1102827.6666666667</v>
      </c>
      <c r="G50" s="9">
        <f t="shared" si="1"/>
        <v>34409.286898872066</v>
      </c>
      <c r="H50" s="15">
        <f t="shared" si="2"/>
        <v>4.1484847952893737</v>
      </c>
      <c r="I50" s="38">
        <f t="shared" si="3"/>
        <v>2.3900164199342191</v>
      </c>
    </row>
    <row r="51" spans="1:9">
      <c r="A51" s="5">
        <v>169188.71799999999</v>
      </c>
      <c r="B51" s="25">
        <v>48</v>
      </c>
      <c r="C51" s="34">
        <f>'Result sheet1'!AD110</f>
        <v>1150400</v>
      </c>
      <c r="D51" s="32">
        <f>'Result sheet1'!AE110</f>
        <v>1075108</v>
      </c>
      <c r="E51" s="32">
        <f>'Result sheet1'!AF110</f>
        <v>1081331</v>
      </c>
      <c r="F51" s="12">
        <f t="shared" si="0"/>
        <v>1102279.6666666667</v>
      </c>
      <c r="G51" s="9">
        <f t="shared" si="1"/>
        <v>34120.925078640852</v>
      </c>
      <c r="H51" s="15">
        <f t="shared" si="2"/>
        <v>4.1464233946403581</v>
      </c>
      <c r="I51" s="38">
        <f t="shared" si="3"/>
        <v>2.3888288100857262</v>
      </c>
    </row>
    <row r="52" spans="1:9">
      <c r="A52" s="5">
        <v>172788.5</v>
      </c>
      <c r="B52" s="25">
        <v>49</v>
      </c>
      <c r="C52" s="34">
        <f>'Result sheet1'!AD111</f>
        <v>1144984</v>
      </c>
      <c r="D52" s="32">
        <f>'Result sheet1'!AE111</f>
        <v>1070160</v>
      </c>
      <c r="E52" s="32">
        <f>'Result sheet1'!AF111</f>
        <v>1076418</v>
      </c>
      <c r="F52" s="12">
        <f t="shared" si="0"/>
        <v>1097187.3333333333</v>
      </c>
      <c r="G52" s="9">
        <f t="shared" si="1"/>
        <v>33893.771791027066</v>
      </c>
      <c r="H52" s="15">
        <f t="shared" si="2"/>
        <v>4.1272676661032497</v>
      </c>
      <c r="I52" s="38">
        <f t="shared" si="3"/>
        <v>2.3777928516578499</v>
      </c>
    </row>
    <row r="53" spans="1:9">
      <c r="A53" s="5">
        <v>176388.269</v>
      </c>
      <c r="B53" s="25">
        <v>50</v>
      </c>
      <c r="C53" s="34">
        <f>'Result sheet1'!AD112</f>
        <v>1143550</v>
      </c>
      <c r="D53" s="32">
        <f>'Result sheet1'!AE112</f>
        <v>1070865</v>
      </c>
      <c r="E53" s="32">
        <f>'Result sheet1'!AF112</f>
        <v>1073244</v>
      </c>
      <c r="F53" s="12">
        <f t="shared" si="0"/>
        <v>1095886.3333333333</v>
      </c>
      <c r="G53" s="9">
        <f t="shared" si="1"/>
        <v>33717.29279695444</v>
      </c>
      <c r="H53" s="15">
        <f t="shared" si="2"/>
        <v>4.1223737204018471</v>
      </c>
      <c r="I53" s="38">
        <f t="shared" si="3"/>
        <v>2.3749733618533071</v>
      </c>
    </row>
    <row r="54" spans="1:9">
      <c r="A54" s="5">
        <v>179988.04399999999</v>
      </c>
      <c r="B54" s="25">
        <v>51</v>
      </c>
      <c r="C54" s="34">
        <f>'Result sheet1'!AD113</f>
        <v>1131950</v>
      </c>
      <c r="D54" s="32">
        <f>'Result sheet1'!AE113</f>
        <v>1064291</v>
      </c>
      <c r="E54" s="32">
        <f>'Result sheet1'!AF113</f>
        <v>1067604</v>
      </c>
      <c r="F54" s="12">
        <f t="shared" si="0"/>
        <v>1087948.3333333333</v>
      </c>
      <c r="G54" s="9">
        <f t="shared" si="1"/>
        <v>31143.260312447845</v>
      </c>
      <c r="H54" s="15">
        <f t="shared" si="2"/>
        <v>4.0925135044312588</v>
      </c>
      <c r="I54" s="38">
        <f t="shared" si="3"/>
        <v>2.3577703564202084</v>
      </c>
    </row>
    <row r="55" spans="1:9">
      <c r="A55" s="5">
        <v>183587.82</v>
      </c>
      <c r="B55" s="25">
        <v>52</v>
      </c>
      <c r="C55" s="34">
        <f>'Result sheet1'!AD114</f>
        <v>1126429</v>
      </c>
      <c r="D55" s="32">
        <f>'Result sheet1'!AE114</f>
        <v>1056192</v>
      </c>
      <c r="E55" s="32">
        <f>'Result sheet1'!AF114</f>
        <v>1059170</v>
      </c>
      <c r="F55" s="12">
        <f t="shared" si="0"/>
        <v>1080597</v>
      </c>
      <c r="G55" s="9">
        <f t="shared" si="1"/>
        <v>32430.914150955821</v>
      </c>
      <c r="H55" s="15">
        <f t="shared" si="2"/>
        <v>4.0648601407369878</v>
      </c>
      <c r="I55" s="38">
        <f t="shared" si="3"/>
        <v>2.3418387581241831</v>
      </c>
    </row>
    <row r="56" spans="1:9">
      <c r="A56" s="5">
        <v>187187.595</v>
      </c>
      <c r="B56" s="25">
        <v>53</v>
      </c>
      <c r="C56" s="34">
        <f>'Result sheet1'!AD115</f>
        <v>1117985</v>
      </c>
      <c r="D56" s="32">
        <f>'Result sheet1'!AE115</f>
        <v>1047392</v>
      </c>
      <c r="E56" s="32">
        <f>'Result sheet1'!AF115</f>
        <v>1046961</v>
      </c>
      <c r="F56" s="12">
        <f t="shared" si="0"/>
        <v>1070779.3333333333</v>
      </c>
      <c r="G56" s="9">
        <f t="shared" si="1"/>
        <v>33379.910768138507</v>
      </c>
      <c r="H56" s="15">
        <f t="shared" si="2"/>
        <v>4.0279292202288097</v>
      </c>
      <c r="I56" s="38">
        <f t="shared" si="3"/>
        <v>2.3205621931195202</v>
      </c>
    </row>
    <row r="57" spans="1:9">
      <c r="A57" s="5">
        <v>190787.372</v>
      </c>
      <c r="B57" s="25">
        <v>54</v>
      </c>
      <c r="C57" s="34">
        <f>'Result sheet1'!AD116</f>
        <v>1108127</v>
      </c>
      <c r="D57" s="32">
        <f>'Result sheet1'!AE116</f>
        <v>1037887</v>
      </c>
      <c r="E57" s="32">
        <f>'Result sheet1'!AF116</f>
        <v>1038538</v>
      </c>
      <c r="F57" s="12">
        <f t="shared" si="0"/>
        <v>1061517.3333333333</v>
      </c>
      <c r="G57" s="9">
        <f t="shared" si="1"/>
        <v>32959.082919415232</v>
      </c>
      <c r="H57" s="15">
        <f t="shared" si="2"/>
        <v>3.9930885399164397</v>
      </c>
      <c r="I57" s="38">
        <f t="shared" si="3"/>
        <v>2.3004898529429822</v>
      </c>
    </row>
    <row r="58" spans="1:9">
      <c r="A58" s="5">
        <v>194387.14799999999</v>
      </c>
      <c r="B58" s="25">
        <v>55</v>
      </c>
      <c r="C58" s="34">
        <f>'Result sheet1'!AD117</f>
        <v>1099243</v>
      </c>
      <c r="D58" s="32">
        <f>'Result sheet1'!AE117</f>
        <v>1025269</v>
      </c>
      <c r="E58" s="32">
        <f>'Result sheet1'!AF117</f>
        <v>1028132</v>
      </c>
      <c r="F58" s="12">
        <f t="shared" si="0"/>
        <v>1050881.3333333333</v>
      </c>
      <c r="G58" s="9">
        <f t="shared" si="1"/>
        <v>34216.83108582026</v>
      </c>
      <c r="H58" s="15">
        <f t="shared" si="2"/>
        <v>3.9530793112614662</v>
      </c>
      <c r="I58" s="38">
        <f t="shared" si="3"/>
        <v>2.2774398194601866</v>
      </c>
    </row>
    <row r="59" spans="1:9">
      <c r="A59" s="5">
        <v>197986.93100000001</v>
      </c>
      <c r="B59" s="25">
        <v>56</v>
      </c>
      <c r="C59" s="34">
        <f>'Result sheet1'!AD118</f>
        <v>1090810</v>
      </c>
      <c r="D59" s="32">
        <f>'Result sheet1'!AE118</f>
        <v>1018421</v>
      </c>
      <c r="E59" s="32">
        <f>'Result sheet1'!AF118</f>
        <v>1020344</v>
      </c>
      <c r="F59" s="12">
        <f t="shared" si="0"/>
        <v>1043191.6666666666</v>
      </c>
      <c r="G59" s="9">
        <f t="shared" si="1"/>
        <v>33680.397209982875</v>
      </c>
      <c r="H59" s="15">
        <f t="shared" si="2"/>
        <v>3.9241532458282964</v>
      </c>
      <c r="I59" s="38">
        <f t="shared" si="3"/>
        <v>2.2607749948890876</v>
      </c>
    </row>
    <row r="60" spans="1:9">
      <c r="A60" s="5">
        <v>201586.701</v>
      </c>
      <c r="B60" s="25">
        <v>57</v>
      </c>
      <c r="C60" s="34">
        <f>'Result sheet1'!AD119</f>
        <v>1084979</v>
      </c>
      <c r="D60" s="32">
        <f>'Result sheet1'!AE119</f>
        <v>1014146</v>
      </c>
      <c r="E60" s="32">
        <f>'Result sheet1'!AF119</f>
        <v>1010754</v>
      </c>
      <c r="F60" s="12">
        <f t="shared" si="0"/>
        <v>1036626.3333333334</v>
      </c>
      <c r="G60" s="9">
        <f t="shared" si="1"/>
        <v>34218.530032068236</v>
      </c>
      <c r="H60" s="15">
        <f t="shared" si="2"/>
        <v>3.8994565626269564</v>
      </c>
      <c r="I60" s="38">
        <f t="shared" si="3"/>
        <v>2.2465467932005727</v>
      </c>
    </row>
    <row r="61" spans="1:9">
      <c r="A61" s="5">
        <v>205186.47399999999</v>
      </c>
      <c r="B61" s="25">
        <v>58</v>
      </c>
      <c r="C61" s="34">
        <f>'Result sheet1'!AD120</f>
        <v>1075826</v>
      </c>
      <c r="D61" s="32">
        <f>'Result sheet1'!AE120</f>
        <v>1002456</v>
      </c>
      <c r="E61" s="32">
        <f>'Result sheet1'!AF120</f>
        <v>999211</v>
      </c>
      <c r="F61" s="12">
        <f t="shared" si="0"/>
        <v>1025831</v>
      </c>
      <c r="G61" s="9">
        <f t="shared" si="1"/>
        <v>35376.616806397229</v>
      </c>
      <c r="H61" s="15">
        <f t="shared" si="2"/>
        <v>3.8588479729560281</v>
      </c>
      <c r="I61" s="38">
        <f t="shared" si="3"/>
        <v>2.2231514570975941</v>
      </c>
    </row>
    <row r="62" spans="1:9">
      <c r="A62" s="5">
        <v>208786.23800000001</v>
      </c>
      <c r="B62" s="25">
        <v>59</v>
      </c>
      <c r="C62" s="34">
        <f>'Result sheet1'!AD121</f>
        <v>1062639</v>
      </c>
      <c r="D62" s="32">
        <f>'Result sheet1'!AE121</f>
        <v>996185</v>
      </c>
      <c r="E62" s="32">
        <f>'Result sheet1'!AF121</f>
        <v>988152</v>
      </c>
      <c r="F62" s="12">
        <f t="shared" si="0"/>
        <v>1015658.6666666666</v>
      </c>
      <c r="G62" s="9">
        <f t="shared" si="1"/>
        <v>33381.592356000969</v>
      </c>
      <c r="H62" s="15">
        <f t="shared" si="2"/>
        <v>3.8205829099353488</v>
      </c>
      <c r="I62" s="38">
        <f t="shared" si="3"/>
        <v>2.2011062686873371</v>
      </c>
    </row>
    <row r="63" spans="1:9">
      <c r="A63" s="5">
        <v>212386.014</v>
      </c>
      <c r="B63" s="25">
        <v>60</v>
      </c>
      <c r="C63" s="34">
        <f>'Result sheet1'!AD122</f>
        <v>1054223</v>
      </c>
      <c r="D63" s="32">
        <f>'Result sheet1'!AE122</f>
        <v>990091</v>
      </c>
      <c r="E63" s="32">
        <f>'Result sheet1'!AF122</f>
        <v>979462</v>
      </c>
      <c r="F63" s="12">
        <f t="shared" si="0"/>
        <v>1007925.3333333334</v>
      </c>
      <c r="G63" s="9">
        <f t="shared" si="1"/>
        <v>33023.722426293629</v>
      </c>
      <c r="H63" s="15">
        <f t="shared" si="2"/>
        <v>3.7914925844747942</v>
      </c>
      <c r="I63" s="38">
        <f t="shared" si="3"/>
        <v>2.1843468109713768</v>
      </c>
    </row>
    <row r="64" spans="1:9">
      <c r="A64" s="5">
        <v>215985.79300000001</v>
      </c>
      <c r="B64" s="25">
        <v>61</v>
      </c>
      <c r="C64" s="34">
        <f>'Result sheet1'!AD123</f>
        <v>1043957</v>
      </c>
      <c r="D64" s="32">
        <f>'Result sheet1'!AE123</f>
        <v>984583</v>
      </c>
      <c r="E64" s="32">
        <f>'Result sheet1'!AF123</f>
        <v>973848</v>
      </c>
      <c r="F64" s="12">
        <f t="shared" si="0"/>
        <v>1000796</v>
      </c>
      <c r="G64" s="9">
        <f t="shared" si="1"/>
        <v>30832.49364982772</v>
      </c>
      <c r="H64" s="15">
        <f t="shared" si="2"/>
        <v>3.7646743137441754</v>
      </c>
      <c r="I64" s="38">
        <f t="shared" si="3"/>
        <v>2.1688963246942663</v>
      </c>
    </row>
    <row r="65" spans="1:9">
      <c r="A65" s="5">
        <v>219585.565</v>
      </c>
      <c r="B65" s="25">
        <v>62</v>
      </c>
      <c r="C65" s="34">
        <f>'Result sheet1'!AD124</f>
        <v>1034961</v>
      </c>
      <c r="D65" s="32">
        <f>'Result sheet1'!AE124</f>
        <v>977779</v>
      </c>
      <c r="E65" s="32">
        <f>'Result sheet1'!AF124</f>
        <v>965035</v>
      </c>
      <c r="F65" s="12">
        <f t="shared" si="0"/>
        <v>992591.66666666663</v>
      </c>
      <c r="G65" s="9">
        <f t="shared" si="1"/>
        <v>30408.032812984726</v>
      </c>
      <c r="H65" s="15">
        <f t="shared" si="2"/>
        <v>3.7338122369958717</v>
      </c>
      <c r="I65" s="38">
        <f t="shared" si="3"/>
        <v>2.1511161293165535</v>
      </c>
    </row>
    <row r="66" spans="1:9">
      <c r="A66" s="5">
        <v>223185.342</v>
      </c>
      <c r="B66" s="25">
        <v>63</v>
      </c>
      <c r="C66" s="34">
        <f>'Result sheet1'!AD125</f>
        <v>1026831</v>
      </c>
      <c r="D66" s="32">
        <f>'Result sheet1'!AE125</f>
        <v>970538</v>
      </c>
      <c r="E66" s="32">
        <f>'Result sheet1'!AF125</f>
        <v>953858</v>
      </c>
      <c r="F66" s="12">
        <f t="shared" si="0"/>
        <v>983742.33333333337</v>
      </c>
      <c r="G66" s="9">
        <f t="shared" si="1"/>
        <v>31219.977539318566</v>
      </c>
      <c r="H66" s="15">
        <f t="shared" si="2"/>
        <v>3.7005238766369577</v>
      </c>
      <c r="I66" s="38">
        <f t="shared" si="3"/>
        <v>2.1319381084784799</v>
      </c>
    </row>
    <row r="67" spans="1:9">
      <c r="A67" s="5">
        <v>223185.342</v>
      </c>
      <c r="B67" s="25">
        <v>64</v>
      </c>
      <c r="C67" s="34">
        <f>'Result sheet1'!AD126</f>
        <v>1017969</v>
      </c>
      <c r="D67" s="32">
        <f>'Result sheet1'!AE126</f>
        <v>966580</v>
      </c>
      <c r="E67" s="32">
        <f>'Result sheet1'!AF126</f>
        <v>941957</v>
      </c>
      <c r="F67" s="12">
        <f t="shared" si="0"/>
        <v>975502</v>
      </c>
      <c r="G67" s="9">
        <f t="shared" si="1"/>
        <v>31666.571217400007</v>
      </c>
      <c r="H67" s="15">
        <f t="shared" si="2"/>
        <v>3.6695263794080617</v>
      </c>
      <c r="I67" s="38">
        <f t="shared" si="3"/>
        <v>2.1140798949355375</v>
      </c>
    </row>
    <row r="68" spans="1:9">
      <c r="A68" s="5">
        <v>223185.342</v>
      </c>
      <c r="B68" s="25">
        <v>65</v>
      </c>
      <c r="C68" s="34">
        <f>'Result sheet1'!AD127</f>
        <v>1008072</v>
      </c>
      <c r="D68" s="32">
        <f>'Result sheet1'!AE127</f>
        <v>957680</v>
      </c>
      <c r="E68" s="32">
        <f>'Result sheet1'!AF127</f>
        <v>934712</v>
      </c>
      <c r="F68" s="12">
        <f t="shared" ref="F68:F76" si="4">SUM(C68:E68)/3</f>
        <v>966821.33333333337</v>
      </c>
      <c r="G68" s="9">
        <f t="shared" si="1"/>
        <v>30638.705165561783</v>
      </c>
      <c r="H68" s="15">
        <f t="shared" si="2"/>
        <v>3.6368724890785891</v>
      </c>
      <c r="I68" s="38">
        <f t="shared" si="3"/>
        <v>2.0952674036493719</v>
      </c>
    </row>
    <row r="69" spans="1:9">
      <c r="A69" s="5">
        <v>223185.342</v>
      </c>
      <c r="B69" s="25">
        <v>66</v>
      </c>
      <c r="C69" s="34">
        <f>'Result sheet1'!AD128</f>
        <v>1003311</v>
      </c>
      <c r="D69" s="32">
        <f>'Result sheet1'!AE128</f>
        <v>948841</v>
      </c>
      <c r="E69" s="32">
        <f>'Result sheet1'!AF128</f>
        <v>924362</v>
      </c>
      <c r="F69" s="12">
        <f t="shared" si="4"/>
        <v>958838</v>
      </c>
      <c r="G69" s="9">
        <f t="shared" ref="G69:G76" si="5">_xlfn.STDEV.P(C69:E69)</f>
        <v>32996.880226267858</v>
      </c>
      <c r="H69" s="15">
        <f t="shared" ref="H69:H76" si="6">F69/F$4</f>
        <v>3.6068417436139208</v>
      </c>
      <c r="I69" s="38">
        <f t="shared" ref="I69:I76" si="7">F69/F$9</f>
        <v>2.0779661531193181</v>
      </c>
    </row>
    <row r="70" spans="1:9">
      <c r="A70" s="5">
        <v>223185.342</v>
      </c>
      <c r="B70" s="25">
        <v>67</v>
      </c>
      <c r="C70" s="34">
        <f>'Result sheet1'!AD129</f>
        <v>989264</v>
      </c>
      <c r="D70" s="32">
        <f>'Result sheet1'!AE129</f>
        <v>937796</v>
      </c>
      <c r="E70" s="32">
        <f>'Result sheet1'!AF129</f>
        <v>913888</v>
      </c>
      <c r="F70" s="12">
        <f t="shared" si="4"/>
        <v>946982.66666666663</v>
      </c>
      <c r="G70" s="9">
        <f t="shared" si="5"/>
        <v>31450.293876033797</v>
      </c>
      <c r="H70" s="15">
        <f t="shared" si="6"/>
        <v>3.5622457731255546</v>
      </c>
      <c r="I70" s="38">
        <f t="shared" si="7"/>
        <v>2.0522736154845829</v>
      </c>
    </row>
    <row r="71" spans="1:9">
      <c r="A71" s="5">
        <v>223185.342</v>
      </c>
      <c r="B71" s="25">
        <v>68</v>
      </c>
      <c r="C71" s="34">
        <f>'Result sheet1'!AD130</f>
        <v>980569</v>
      </c>
      <c r="D71" s="32">
        <f>'Result sheet1'!AE130</f>
        <v>931341</v>
      </c>
      <c r="E71" s="32">
        <f>'Result sheet1'!AF130</f>
        <v>902462</v>
      </c>
      <c r="F71" s="12">
        <f t="shared" si="4"/>
        <v>938124</v>
      </c>
      <c r="G71" s="9">
        <f t="shared" si="5"/>
        <v>32245.750924217391</v>
      </c>
      <c r="H71" s="15">
        <f t="shared" si="6"/>
        <v>3.5289223037531534</v>
      </c>
      <c r="I71" s="38">
        <f t="shared" si="7"/>
        <v>2.0330753677147828</v>
      </c>
    </row>
    <row r="72" spans="1:9">
      <c r="A72" s="5">
        <v>223185.342</v>
      </c>
      <c r="B72" s="25">
        <v>69</v>
      </c>
      <c r="C72" s="34">
        <f>'Result sheet1'!AD131</f>
        <v>970097</v>
      </c>
      <c r="D72" s="32">
        <f>'Result sheet1'!AE131</f>
        <v>921071</v>
      </c>
      <c r="E72" s="32">
        <f>'Result sheet1'!AF131</f>
        <v>894777</v>
      </c>
      <c r="F72" s="12">
        <f t="shared" si="4"/>
        <v>928648.33333333337</v>
      </c>
      <c r="G72" s="9">
        <f t="shared" si="5"/>
        <v>31212.578504328812</v>
      </c>
      <c r="H72" s="15">
        <f t="shared" si="6"/>
        <v>3.493277877810602</v>
      </c>
      <c r="I72" s="38">
        <f t="shared" si="7"/>
        <v>2.0125399752797999</v>
      </c>
    </row>
    <row r="73" spans="1:9">
      <c r="A73" s="5">
        <v>223185.342</v>
      </c>
      <c r="B73" s="25">
        <v>70</v>
      </c>
      <c r="C73" s="34">
        <f>'Result sheet1'!AD132</f>
        <v>963853</v>
      </c>
      <c r="D73" s="32">
        <f>'Result sheet1'!AE132</f>
        <v>912035</v>
      </c>
      <c r="E73" s="32">
        <f>'Result sheet1'!AF132</f>
        <v>881765</v>
      </c>
      <c r="F73" s="12">
        <f t="shared" si="4"/>
        <v>919217.66666666663</v>
      </c>
      <c r="G73" s="9">
        <f t="shared" si="5"/>
        <v>33894.964830913887</v>
      </c>
      <c r="H73" s="15">
        <f t="shared" si="6"/>
        <v>3.4578027274687901</v>
      </c>
      <c r="I73" s="38">
        <f t="shared" si="7"/>
        <v>1.9921021055513535</v>
      </c>
    </row>
    <row r="74" spans="1:9">
      <c r="A74" s="5">
        <v>223185.342</v>
      </c>
      <c r="B74" s="25">
        <v>71</v>
      </c>
      <c r="C74" s="34">
        <f>'Result sheet1'!AD133</f>
        <v>954909</v>
      </c>
      <c r="D74" s="32">
        <f>'Result sheet1'!AE133</f>
        <v>905482</v>
      </c>
      <c r="E74" s="32">
        <f>'Result sheet1'!AF133</f>
        <v>871460</v>
      </c>
      <c r="F74" s="12">
        <f t="shared" si="4"/>
        <v>910617</v>
      </c>
      <c r="G74" s="9">
        <f t="shared" si="5"/>
        <v>34260.862695890581</v>
      </c>
      <c r="H74" s="15">
        <f t="shared" si="6"/>
        <v>3.4254497715406336</v>
      </c>
      <c r="I74" s="38">
        <f t="shared" si="7"/>
        <v>1.973462987965698</v>
      </c>
    </row>
    <row r="75" spans="1:9">
      <c r="A75" s="5">
        <v>223185.342</v>
      </c>
      <c r="B75" s="25">
        <v>72</v>
      </c>
      <c r="C75" s="34">
        <f>'Result sheet1'!AD134</f>
        <v>942310</v>
      </c>
      <c r="D75" s="32">
        <f>'Result sheet1'!AE134</f>
        <v>897073</v>
      </c>
      <c r="E75" s="32">
        <f>'Result sheet1'!AF134</f>
        <v>854935</v>
      </c>
      <c r="F75" s="12">
        <f t="shared" si="4"/>
        <v>898106</v>
      </c>
      <c r="G75" s="9">
        <f t="shared" si="5"/>
        <v>35678.172346688385</v>
      </c>
      <c r="H75" s="15">
        <f t="shared" si="6"/>
        <v>3.378387392854814</v>
      </c>
      <c r="I75" s="38">
        <f t="shared" si="7"/>
        <v>1.9463495083772004</v>
      </c>
    </row>
    <row r="76" spans="1:9" ht="15.75" thickBot="1">
      <c r="A76" s="6">
        <v>223185.342</v>
      </c>
      <c r="B76" s="26">
        <v>73</v>
      </c>
      <c r="C76" s="34">
        <f>'Result sheet1'!AD135</f>
        <v>0</v>
      </c>
      <c r="D76" s="32">
        <f>'Result sheet1'!AE135</f>
        <v>0</v>
      </c>
      <c r="E76" s="32">
        <f>'Result sheet1'!AF135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39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6"/>
  <sheetViews>
    <sheetView workbookViewId="0">
      <selection activeCell="C1" sqref="C1:I1"/>
    </sheetView>
  </sheetViews>
  <sheetFormatPr baseColWidth="10" defaultColWidth="9.140625" defaultRowHeight="15"/>
  <cols>
    <col min="6" max="6" width="12.28515625" customWidth="1"/>
    <col min="7" max="7" width="14" customWidth="1"/>
  </cols>
  <sheetData>
    <row r="1" spans="1:9" ht="15.75" thickBot="1">
      <c r="C1" s="42" t="s">
        <v>232</v>
      </c>
      <c r="D1" s="42"/>
      <c r="E1" s="42"/>
      <c r="F1" s="42"/>
      <c r="G1" s="42"/>
      <c r="H1" s="42"/>
      <c r="I1" s="42"/>
    </row>
    <row r="2" spans="1:9" ht="15.75" thickBot="1">
      <c r="C2" s="43" t="s">
        <v>153</v>
      </c>
      <c r="D2" s="44"/>
      <c r="E2" s="44"/>
      <c r="F2" s="44"/>
      <c r="G2" s="44"/>
      <c r="H2" s="44"/>
      <c r="I2" s="44"/>
    </row>
    <row r="3" spans="1:9" ht="15.75" thickBot="1">
      <c r="A3" s="7" t="s">
        <v>152</v>
      </c>
      <c r="B3" s="8" t="s">
        <v>155</v>
      </c>
      <c r="C3" s="18"/>
      <c r="D3" s="19"/>
      <c r="E3" s="19"/>
      <c r="F3" s="20" t="s">
        <v>154</v>
      </c>
      <c r="G3" s="21" t="s">
        <v>156</v>
      </c>
      <c r="H3" s="22" t="s">
        <v>157</v>
      </c>
      <c r="I3" s="36" t="s">
        <v>158</v>
      </c>
    </row>
    <row r="4" spans="1:9">
      <c r="A4" s="23">
        <v>0</v>
      </c>
      <c r="B4" s="24">
        <v>1</v>
      </c>
      <c r="C4" s="34">
        <f>'Result sheet1'!I63</f>
        <v>184254</v>
      </c>
      <c r="D4" s="32">
        <f>'Result sheet1'!J63</f>
        <v>235325</v>
      </c>
      <c r="E4" s="32">
        <f>'Result sheet1'!K63</f>
        <v>243718</v>
      </c>
      <c r="F4" s="10">
        <f t="shared" ref="F4:F67" si="0">SUM(C4:E4)/3</f>
        <v>221099</v>
      </c>
      <c r="G4" s="11">
        <f>_xlfn.STDEV.P(C4:E4)</f>
        <v>26277.698161495551</v>
      </c>
      <c r="H4" s="16">
        <f>F4/F$4</f>
        <v>1</v>
      </c>
      <c r="I4" s="37">
        <f>F4/F$9</f>
        <v>0.54978051780557591</v>
      </c>
    </row>
    <row r="5" spans="1:9">
      <c r="A5" s="5">
        <v>3599.067</v>
      </c>
      <c r="B5" s="25">
        <v>2</v>
      </c>
      <c r="C5" s="34">
        <f>'Result sheet1'!I64</f>
        <v>247981</v>
      </c>
      <c r="D5" s="32">
        <f>'Result sheet1'!J64</f>
        <v>311584</v>
      </c>
      <c r="E5" s="32">
        <f>'Result sheet1'!K64</f>
        <v>319845</v>
      </c>
      <c r="F5" s="12">
        <f t="shared" si="0"/>
        <v>293136.66666666669</v>
      </c>
      <c r="G5" s="9">
        <f t="shared" ref="G5:G68" si="1">_xlfn.STDEV.P(C5:E5)</f>
        <v>32107.493459038844</v>
      </c>
      <c r="H5" s="15">
        <f t="shared" ref="H5:H68" si="2">F5/F$4</f>
        <v>1.3258163386838777</v>
      </c>
      <c r="I5" s="38">
        <f t="shared" ref="I5:I68" si="3">F5/F$9</f>
        <v>0.72890799319671506</v>
      </c>
    </row>
    <row r="6" spans="1:9">
      <c r="A6" s="5">
        <v>7198.8450000000003</v>
      </c>
      <c r="B6" s="25">
        <v>3</v>
      </c>
      <c r="C6" s="34">
        <f>'Result sheet1'!I65</f>
        <v>281720</v>
      </c>
      <c r="D6" s="32">
        <f>'Result sheet1'!J65</f>
        <v>349033</v>
      </c>
      <c r="E6" s="32">
        <f>'Result sheet1'!K65</f>
        <v>360590</v>
      </c>
      <c r="F6" s="12">
        <f t="shared" si="0"/>
        <v>330447.66666666669</v>
      </c>
      <c r="G6" s="9">
        <f t="shared" si="1"/>
        <v>34777.197379253485</v>
      </c>
      <c r="H6" s="15">
        <f t="shared" si="2"/>
        <v>1.4945687979894378</v>
      </c>
      <c r="I6" s="38">
        <f t="shared" si="3"/>
        <v>0.82168480765469021</v>
      </c>
    </row>
    <row r="7" spans="1:9">
      <c r="A7" s="5">
        <v>10798.602000000001</v>
      </c>
      <c r="B7" s="25">
        <v>4</v>
      </c>
      <c r="C7" s="34">
        <f>'Result sheet1'!I66</f>
        <v>307466</v>
      </c>
      <c r="D7" s="32">
        <f>'Result sheet1'!J66</f>
        <v>380904</v>
      </c>
      <c r="E7" s="32">
        <f>'Result sheet1'!K66</f>
        <v>390460</v>
      </c>
      <c r="F7" s="12">
        <f t="shared" si="0"/>
        <v>359610</v>
      </c>
      <c r="G7" s="9">
        <f t="shared" si="1"/>
        <v>37077.18827886854</v>
      </c>
      <c r="H7" s="15">
        <f t="shared" si="2"/>
        <v>1.6264659722567718</v>
      </c>
      <c r="I7" s="38">
        <f t="shared" si="3"/>
        <v>0.89419930442047746</v>
      </c>
    </row>
    <row r="8" spans="1:9">
      <c r="A8" s="5">
        <v>14398.380999999999</v>
      </c>
      <c r="B8" s="25">
        <v>5</v>
      </c>
      <c r="C8" s="34">
        <f>'Result sheet1'!I67</f>
        <v>327638</v>
      </c>
      <c r="D8" s="32">
        <f>'Result sheet1'!J67</f>
        <v>401472</v>
      </c>
      <c r="E8" s="32">
        <f>'Result sheet1'!K67</f>
        <v>414855</v>
      </c>
      <c r="F8" s="12">
        <f t="shared" si="0"/>
        <v>381321.66666666669</v>
      </c>
      <c r="G8" s="9">
        <f t="shared" si="1"/>
        <v>38351.255714629333</v>
      </c>
      <c r="H8" s="15">
        <f t="shared" si="2"/>
        <v>1.7246648183242199</v>
      </c>
      <c r="I8" s="38">
        <f t="shared" si="3"/>
        <v>0.94818711685934909</v>
      </c>
    </row>
    <row r="9" spans="1:9">
      <c r="A9" s="5">
        <v>17998.153999999999</v>
      </c>
      <c r="B9" s="25">
        <v>6</v>
      </c>
      <c r="C9" s="34">
        <f>'Result sheet1'!I68</f>
        <v>346284</v>
      </c>
      <c r="D9" s="32">
        <f>'Result sheet1'!J68</f>
        <v>424071</v>
      </c>
      <c r="E9" s="32">
        <f>'Result sheet1'!K68</f>
        <v>436121</v>
      </c>
      <c r="F9" s="12">
        <f t="shared" si="0"/>
        <v>402158.66666666669</v>
      </c>
      <c r="G9" s="9">
        <f t="shared" si="1"/>
        <v>39814.439644709579</v>
      </c>
      <c r="H9" s="15">
        <f t="shared" si="2"/>
        <v>1.8189076688120105</v>
      </c>
      <c r="I9" s="38">
        <f t="shared" si="3"/>
        <v>1</v>
      </c>
    </row>
    <row r="10" spans="1:9">
      <c r="A10" s="5">
        <v>21597.933000000001</v>
      </c>
      <c r="B10" s="25">
        <v>7</v>
      </c>
      <c r="C10" s="34">
        <f>'Result sheet1'!I69</f>
        <v>366159</v>
      </c>
      <c r="D10" s="32">
        <f>'Result sheet1'!J69</f>
        <v>447690</v>
      </c>
      <c r="E10" s="32">
        <f>'Result sheet1'!K69</f>
        <v>458013</v>
      </c>
      <c r="F10" s="12">
        <f t="shared" si="0"/>
        <v>423954</v>
      </c>
      <c r="G10" s="9">
        <f t="shared" si="1"/>
        <v>41083.95957061588</v>
      </c>
      <c r="H10" s="15">
        <f t="shared" si="2"/>
        <v>1.9174849275663843</v>
      </c>
      <c r="I10" s="38">
        <f t="shared" si="3"/>
        <v>1.0541958563618339</v>
      </c>
    </row>
    <row r="11" spans="1:9">
      <c r="A11" s="5">
        <v>25197.705000000002</v>
      </c>
      <c r="B11" s="25">
        <v>8</v>
      </c>
      <c r="C11" s="34">
        <f>'Result sheet1'!I70</f>
        <v>384122</v>
      </c>
      <c r="D11" s="32">
        <f>'Result sheet1'!J70</f>
        <v>471378</v>
      </c>
      <c r="E11" s="32">
        <f>'Result sheet1'!K70</f>
        <v>483145</v>
      </c>
      <c r="F11" s="12">
        <f t="shared" si="0"/>
        <v>446215</v>
      </c>
      <c r="G11" s="9">
        <f t="shared" si="1"/>
        <v>44168.397895629707</v>
      </c>
      <c r="H11" s="15">
        <f t="shared" si="2"/>
        <v>2.0181683318332513</v>
      </c>
      <c r="I11" s="38">
        <f t="shared" si="3"/>
        <v>1.1095496304941002</v>
      </c>
    </row>
    <row r="12" spans="1:9">
      <c r="A12" s="5">
        <v>28797.477999999999</v>
      </c>
      <c r="B12" s="25">
        <v>9</v>
      </c>
      <c r="C12" s="34">
        <f>'Result sheet1'!I71</f>
        <v>405844</v>
      </c>
      <c r="D12" s="32">
        <f>'Result sheet1'!J71</f>
        <v>493771</v>
      </c>
      <c r="E12" s="32">
        <f>'Result sheet1'!K71</f>
        <v>507354</v>
      </c>
      <c r="F12" s="12">
        <f t="shared" si="0"/>
        <v>468989.66666666669</v>
      </c>
      <c r="G12" s="9">
        <f t="shared" si="1"/>
        <v>44993.746871710471</v>
      </c>
      <c r="H12" s="15">
        <f t="shared" si="2"/>
        <v>2.1211749789310068</v>
      </c>
      <c r="I12" s="38">
        <f t="shared" si="3"/>
        <v>1.1661806782729205</v>
      </c>
    </row>
    <row r="13" spans="1:9">
      <c r="A13" s="5">
        <v>32397.257000000001</v>
      </c>
      <c r="B13" s="25">
        <v>10</v>
      </c>
      <c r="C13" s="34">
        <f>'Result sheet1'!I72</f>
        <v>425663</v>
      </c>
      <c r="D13" s="32">
        <f>'Result sheet1'!J72</f>
        <v>516000</v>
      </c>
      <c r="E13" s="32">
        <f>'Result sheet1'!K72</f>
        <v>530126</v>
      </c>
      <c r="F13" s="12">
        <f t="shared" si="0"/>
        <v>490596.33333333331</v>
      </c>
      <c r="G13" s="9">
        <f t="shared" si="1"/>
        <v>46275.546474953226</v>
      </c>
      <c r="H13" s="15">
        <f t="shared" si="2"/>
        <v>2.2188989246144639</v>
      </c>
      <c r="I13" s="38">
        <f t="shared" si="3"/>
        <v>1.2199073997327754</v>
      </c>
    </row>
    <row r="14" spans="1:9">
      <c r="A14" s="5">
        <v>35997.03</v>
      </c>
      <c r="B14" s="25">
        <v>11</v>
      </c>
      <c r="C14" s="34">
        <f>'Result sheet1'!I73</f>
        <v>446897</v>
      </c>
      <c r="D14" s="32">
        <f>'Result sheet1'!J73</f>
        <v>541572</v>
      </c>
      <c r="E14" s="32">
        <f>'Result sheet1'!K73</f>
        <v>555528</v>
      </c>
      <c r="F14" s="12">
        <f t="shared" si="0"/>
        <v>514665.66666666669</v>
      </c>
      <c r="G14" s="9">
        <f t="shared" si="1"/>
        <v>48257.204093159904</v>
      </c>
      <c r="H14" s="15">
        <f t="shared" si="2"/>
        <v>2.3277611688278403</v>
      </c>
      <c r="I14" s="38">
        <f t="shared" si="3"/>
        <v>1.2797577407258827</v>
      </c>
    </row>
    <row r="15" spans="1:9">
      <c r="A15" s="5">
        <v>39596.805</v>
      </c>
      <c r="B15" s="25">
        <v>12</v>
      </c>
      <c r="C15" s="34">
        <f>'Result sheet1'!I74</f>
        <v>466160</v>
      </c>
      <c r="D15" s="32">
        <f>'Result sheet1'!J74</f>
        <v>566579</v>
      </c>
      <c r="E15" s="32">
        <f>'Result sheet1'!K74</f>
        <v>577698</v>
      </c>
      <c r="F15" s="12">
        <f t="shared" si="0"/>
        <v>536812.33333333337</v>
      </c>
      <c r="G15" s="9">
        <f t="shared" si="1"/>
        <v>50164.543881997859</v>
      </c>
      <c r="H15" s="15">
        <f t="shared" si="2"/>
        <v>2.4279274593432505</v>
      </c>
      <c r="I15" s="38">
        <f t="shared" si="3"/>
        <v>1.3348272157921086</v>
      </c>
    </row>
    <row r="16" spans="1:9">
      <c r="A16" s="5">
        <v>43196.582000000002</v>
      </c>
      <c r="B16" s="25">
        <v>13</v>
      </c>
      <c r="C16" s="34">
        <f>'Result sheet1'!I75</f>
        <v>487503</v>
      </c>
      <c r="D16" s="32">
        <f>'Result sheet1'!J75</f>
        <v>592473</v>
      </c>
      <c r="E16" s="32">
        <f>'Result sheet1'!K75</f>
        <v>604832</v>
      </c>
      <c r="F16" s="12">
        <f t="shared" si="0"/>
        <v>561602.66666666663</v>
      </c>
      <c r="G16" s="9">
        <f t="shared" si="1"/>
        <v>52638.747897553774</v>
      </c>
      <c r="H16" s="15">
        <f t="shared" si="2"/>
        <v>2.5400506861933643</v>
      </c>
      <c r="I16" s="38">
        <f t="shared" si="3"/>
        <v>1.3964703815077961</v>
      </c>
    </row>
    <row r="17" spans="1:9">
      <c r="A17" s="5">
        <v>46796.355000000003</v>
      </c>
      <c r="B17" s="25">
        <v>14</v>
      </c>
      <c r="C17" s="34">
        <f>'Result sheet1'!I76</f>
        <v>509469</v>
      </c>
      <c r="D17" s="32">
        <f>'Result sheet1'!J76</f>
        <v>614141</v>
      </c>
      <c r="E17" s="32">
        <f>'Result sheet1'!K76</f>
        <v>627845</v>
      </c>
      <c r="F17" s="12">
        <f t="shared" si="0"/>
        <v>583818.33333333337</v>
      </c>
      <c r="G17" s="9">
        <f t="shared" si="1"/>
        <v>52869.760918274973</v>
      </c>
      <c r="H17" s="15">
        <f t="shared" si="2"/>
        <v>2.6405290541039688</v>
      </c>
      <c r="I17" s="38">
        <f t="shared" si="3"/>
        <v>1.4517114306459473</v>
      </c>
    </row>
    <row r="18" spans="1:9">
      <c r="A18" s="5">
        <v>50396.13</v>
      </c>
      <c r="B18" s="25">
        <v>15</v>
      </c>
      <c r="C18" s="34">
        <f>'Result sheet1'!I77</f>
        <v>536258</v>
      </c>
      <c r="D18" s="32">
        <f>'Result sheet1'!J77</f>
        <v>641721</v>
      </c>
      <c r="E18" s="32">
        <f>'Result sheet1'!K77</f>
        <v>654781</v>
      </c>
      <c r="F18" s="12">
        <f t="shared" si="0"/>
        <v>610920</v>
      </c>
      <c r="G18" s="9">
        <f t="shared" si="1"/>
        <v>53062.551659967001</v>
      </c>
      <c r="H18" s="15">
        <f t="shared" si="2"/>
        <v>2.7631061198829485</v>
      </c>
      <c r="I18" s="38">
        <f t="shared" si="3"/>
        <v>1.5191019133410031</v>
      </c>
    </row>
    <row r="19" spans="1:9">
      <c r="A19" s="5">
        <v>53995.902999999998</v>
      </c>
      <c r="B19" s="25">
        <v>16</v>
      </c>
      <c r="C19" s="34">
        <f>'Result sheet1'!I78</f>
        <v>565100</v>
      </c>
      <c r="D19" s="32">
        <f>'Result sheet1'!J78</f>
        <v>676465</v>
      </c>
      <c r="E19" s="32">
        <f>'Result sheet1'!K78</f>
        <v>687851</v>
      </c>
      <c r="F19" s="12">
        <f t="shared" si="0"/>
        <v>643138.66666666663</v>
      </c>
      <c r="G19" s="9">
        <f t="shared" si="1"/>
        <v>55377.10339320956</v>
      </c>
      <c r="H19" s="15">
        <f t="shared" si="2"/>
        <v>2.9088266643750837</v>
      </c>
      <c r="I19" s="38">
        <f t="shared" si="3"/>
        <v>1.5992162297467996</v>
      </c>
    </row>
    <row r="20" spans="1:9">
      <c r="A20" s="5">
        <v>57595.68</v>
      </c>
      <c r="B20" s="25">
        <v>17</v>
      </c>
      <c r="C20" s="34">
        <f>'Result sheet1'!I79</f>
        <v>589368</v>
      </c>
      <c r="D20" s="32">
        <f>'Result sheet1'!J79</f>
        <v>699975</v>
      </c>
      <c r="E20" s="32">
        <f>'Result sheet1'!K79</f>
        <v>717389</v>
      </c>
      <c r="F20" s="12">
        <f t="shared" si="0"/>
        <v>668910.66666666663</v>
      </c>
      <c r="G20" s="9">
        <f t="shared" si="1"/>
        <v>56692.672744269948</v>
      </c>
      <c r="H20" s="15">
        <f t="shared" si="2"/>
        <v>3.0253898329104456</v>
      </c>
      <c r="I20" s="38">
        <f t="shared" si="3"/>
        <v>1.6633003889012294</v>
      </c>
    </row>
    <row r="21" spans="1:9">
      <c r="A21" s="5">
        <v>61195.457000000002</v>
      </c>
      <c r="B21" s="25">
        <v>18</v>
      </c>
      <c r="C21" s="34">
        <f>'Result sheet1'!I80</f>
        <v>613111</v>
      </c>
      <c r="D21" s="32">
        <f>'Result sheet1'!J80</f>
        <v>730729</v>
      </c>
      <c r="E21" s="32">
        <f>'Result sheet1'!K80</f>
        <v>743414</v>
      </c>
      <c r="F21" s="12">
        <f t="shared" si="0"/>
        <v>695751.33333333337</v>
      </c>
      <c r="G21" s="9">
        <f t="shared" si="1"/>
        <v>58664.559581478912</v>
      </c>
      <c r="H21" s="15">
        <f t="shared" si="2"/>
        <v>3.1467864320206487</v>
      </c>
      <c r="I21" s="38">
        <f t="shared" si="3"/>
        <v>1.7300418740198729</v>
      </c>
    </row>
    <row r="22" spans="1:9">
      <c r="A22" s="5">
        <v>64795.233</v>
      </c>
      <c r="B22" s="25">
        <v>19</v>
      </c>
      <c r="C22" s="34">
        <f>'Result sheet1'!I81</f>
        <v>638948</v>
      </c>
      <c r="D22" s="32">
        <f>'Result sheet1'!J81</f>
        <v>759350</v>
      </c>
      <c r="E22" s="32">
        <f>'Result sheet1'!K81</f>
        <v>774707</v>
      </c>
      <c r="F22" s="12">
        <f t="shared" si="0"/>
        <v>724335</v>
      </c>
      <c r="G22" s="9">
        <f t="shared" si="1"/>
        <v>60702.356840570857</v>
      </c>
      <c r="H22" s="15">
        <f t="shared" si="2"/>
        <v>3.2760663775050993</v>
      </c>
      <c r="I22" s="38">
        <f t="shared" si="3"/>
        <v>1.8011174693901908</v>
      </c>
    </row>
    <row r="23" spans="1:9">
      <c r="A23" s="5">
        <v>68395.006999999998</v>
      </c>
      <c r="B23" s="25">
        <v>20</v>
      </c>
      <c r="C23" s="34">
        <f>'Result sheet1'!I82</f>
        <v>662606</v>
      </c>
      <c r="D23" s="32">
        <f>'Result sheet1'!J82</f>
        <v>787255</v>
      </c>
      <c r="E23" s="32">
        <f>'Result sheet1'!K82</f>
        <v>801007</v>
      </c>
      <c r="F23" s="12">
        <f t="shared" si="0"/>
        <v>750289.33333333337</v>
      </c>
      <c r="G23" s="9">
        <f t="shared" si="1"/>
        <v>62255.144817293789</v>
      </c>
      <c r="H23" s="15">
        <f t="shared" si="2"/>
        <v>3.3934542143263124</v>
      </c>
      <c r="I23" s="38">
        <f t="shared" si="3"/>
        <v>1.8656550151018338</v>
      </c>
    </row>
    <row r="24" spans="1:9">
      <c r="A24" s="5">
        <v>71994.782000000007</v>
      </c>
      <c r="B24" s="25">
        <v>21</v>
      </c>
      <c r="C24" s="34">
        <f>'Result sheet1'!I83</f>
        <v>683920</v>
      </c>
      <c r="D24" s="32">
        <f>'Result sheet1'!J83</f>
        <v>813760</v>
      </c>
      <c r="E24" s="32">
        <f>'Result sheet1'!K83</f>
        <v>824957</v>
      </c>
      <c r="F24" s="12">
        <f t="shared" si="0"/>
        <v>774212.33333333337</v>
      </c>
      <c r="G24" s="9">
        <f t="shared" si="1"/>
        <v>64009.750800605019</v>
      </c>
      <c r="H24" s="15">
        <f t="shared" si="2"/>
        <v>3.5016546132426352</v>
      </c>
      <c r="I24" s="38">
        <f t="shared" si="3"/>
        <v>1.9251414864448195</v>
      </c>
    </row>
    <row r="25" spans="1:9">
      <c r="A25" s="5">
        <v>75594.561000000002</v>
      </c>
      <c r="B25" s="25">
        <v>22</v>
      </c>
      <c r="C25" s="34">
        <f>'Result sheet1'!I84</f>
        <v>704652</v>
      </c>
      <c r="D25" s="32">
        <f>'Result sheet1'!J84</f>
        <v>835959</v>
      </c>
      <c r="E25" s="32">
        <f>'Result sheet1'!K84</f>
        <v>849415</v>
      </c>
      <c r="F25" s="12">
        <f t="shared" si="0"/>
        <v>796675.33333333337</v>
      </c>
      <c r="G25" s="9">
        <f t="shared" si="1"/>
        <v>65301.79370856176</v>
      </c>
      <c r="H25" s="15">
        <f t="shared" si="2"/>
        <v>3.6032516353910844</v>
      </c>
      <c r="I25" s="38">
        <f t="shared" si="3"/>
        <v>1.9809975498890986</v>
      </c>
    </row>
    <row r="26" spans="1:9">
      <c r="A26" s="5">
        <v>79194.331999999995</v>
      </c>
      <c r="B26" s="25">
        <v>23</v>
      </c>
      <c r="C26" s="34">
        <f>'Result sheet1'!I85</f>
        <v>724708</v>
      </c>
      <c r="D26" s="32">
        <f>'Result sheet1'!J85</f>
        <v>860390</v>
      </c>
      <c r="E26" s="32">
        <f>'Result sheet1'!K85</f>
        <v>869565</v>
      </c>
      <c r="F26" s="12">
        <f t="shared" si="0"/>
        <v>818221</v>
      </c>
      <c r="G26" s="9">
        <f t="shared" si="1"/>
        <v>66229.681326929742</v>
      </c>
      <c r="H26" s="15">
        <f t="shared" si="2"/>
        <v>3.7006996865657467</v>
      </c>
      <c r="I26" s="38">
        <f t="shared" si="3"/>
        <v>2.0345725899230485</v>
      </c>
    </row>
    <row r="27" spans="1:9">
      <c r="A27" s="5">
        <v>82794.107999999993</v>
      </c>
      <c r="B27" s="25">
        <v>24</v>
      </c>
      <c r="C27" s="34">
        <f>'Result sheet1'!I86</f>
        <v>740780</v>
      </c>
      <c r="D27" s="32">
        <f>'Result sheet1'!J86</f>
        <v>876642</v>
      </c>
      <c r="E27" s="32">
        <f>'Result sheet1'!K86</f>
        <v>888984</v>
      </c>
      <c r="F27" s="12">
        <f t="shared" si="0"/>
        <v>835468.66666666663</v>
      </c>
      <c r="G27" s="9">
        <f t="shared" si="1"/>
        <v>67144.316896931457</v>
      </c>
      <c r="H27" s="15">
        <f t="shared" si="2"/>
        <v>3.778708482022382</v>
      </c>
      <c r="I27" s="38">
        <f t="shared" si="3"/>
        <v>2.0774603058825867</v>
      </c>
    </row>
    <row r="28" spans="1:9">
      <c r="A28" s="5">
        <v>86393.884999999995</v>
      </c>
      <c r="B28" s="25">
        <v>25</v>
      </c>
      <c r="C28" s="34">
        <f>'Result sheet1'!I87</f>
        <v>759879</v>
      </c>
      <c r="D28" s="32">
        <f>'Result sheet1'!J87</f>
        <v>894048</v>
      </c>
      <c r="E28" s="32">
        <f>'Result sheet1'!K87</f>
        <v>907757</v>
      </c>
      <c r="F28" s="12">
        <f t="shared" si="0"/>
        <v>853894.66666666663</v>
      </c>
      <c r="G28" s="9">
        <f t="shared" si="1"/>
        <v>66714.283100064538</v>
      </c>
      <c r="H28" s="15">
        <f t="shared" si="2"/>
        <v>3.8620467151215818</v>
      </c>
      <c r="I28" s="38">
        <f t="shared" si="3"/>
        <v>2.1232780428288667</v>
      </c>
    </row>
    <row r="29" spans="1:9">
      <c r="A29" s="5">
        <v>89993.661999999997</v>
      </c>
      <c r="B29" s="25">
        <v>26</v>
      </c>
      <c r="C29" s="34">
        <f>'Result sheet1'!I88</f>
        <v>778928</v>
      </c>
      <c r="D29" s="32">
        <f>'Result sheet1'!J88</f>
        <v>913676</v>
      </c>
      <c r="E29" s="32">
        <f>'Result sheet1'!K88</f>
        <v>924363</v>
      </c>
      <c r="F29" s="12">
        <f t="shared" si="0"/>
        <v>872322.33333333337</v>
      </c>
      <c r="G29" s="9">
        <f t="shared" si="1"/>
        <v>66183.729704176963</v>
      </c>
      <c r="H29" s="15">
        <f t="shared" si="2"/>
        <v>3.9453924863221155</v>
      </c>
      <c r="I29" s="38">
        <f t="shared" si="3"/>
        <v>2.1690999240764008</v>
      </c>
    </row>
    <row r="30" spans="1:9">
      <c r="A30" s="5">
        <v>93593.434999999998</v>
      </c>
      <c r="B30" s="25">
        <v>27</v>
      </c>
      <c r="C30" s="34">
        <f>'Result sheet1'!I89</f>
        <v>796854</v>
      </c>
      <c r="D30" s="32">
        <f>'Result sheet1'!J89</f>
        <v>933173</v>
      </c>
      <c r="E30" s="32">
        <f>'Result sheet1'!K89</f>
        <v>942602</v>
      </c>
      <c r="F30" s="12">
        <f t="shared" si="0"/>
        <v>890876.33333333337</v>
      </c>
      <c r="G30" s="9">
        <f t="shared" si="1"/>
        <v>66595.174421441552</v>
      </c>
      <c r="H30" s="15">
        <f t="shared" si="2"/>
        <v>4.0293096456037043</v>
      </c>
      <c r="I30" s="38">
        <f t="shared" si="3"/>
        <v>2.2152359433590059</v>
      </c>
    </row>
    <row r="31" spans="1:9">
      <c r="A31" s="5">
        <v>97193.21</v>
      </c>
      <c r="B31" s="25">
        <v>28</v>
      </c>
      <c r="C31" s="34">
        <f>'Result sheet1'!I90</f>
        <v>816486</v>
      </c>
      <c r="D31" s="32">
        <f>'Result sheet1'!J90</f>
        <v>953714</v>
      </c>
      <c r="E31" s="32">
        <f>'Result sheet1'!K90</f>
        <v>963464</v>
      </c>
      <c r="F31" s="12">
        <f t="shared" si="0"/>
        <v>911221.33333333337</v>
      </c>
      <c r="G31" s="9">
        <f t="shared" si="1"/>
        <v>67106.150544409029</v>
      </c>
      <c r="H31" s="15">
        <f t="shared" si="2"/>
        <v>4.1213272485779378</v>
      </c>
      <c r="I31" s="38">
        <f t="shared" si="3"/>
        <v>2.265825428769408</v>
      </c>
    </row>
    <row r="32" spans="1:9">
      <c r="A32" s="5">
        <v>100792.988</v>
      </c>
      <c r="B32" s="25">
        <v>29</v>
      </c>
      <c r="C32" s="34">
        <f>'Result sheet1'!I91</f>
        <v>833080</v>
      </c>
      <c r="D32" s="32">
        <f>'Result sheet1'!J91</f>
        <v>974467</v>
      </c>
      <c r="E32" s="32">
        <f>'Result sheet1'!K91</f>
        <v>977499</v>
      </c>
      <c r="F32" s="12">
        <f t="shared" si="0"/>
        <v>928348.66666666663</v>
      </c>
      <c r="G32" s="9">
        <f t="shared" si="1"/>
        <v>67376.491411239942</v>
      </c>
      <c r="H32" s="15">
        <f t="shared" si="2"/>
        <v>4.1987917931183167</v>
      </c>
      <c r="I32" s="38">
        <f t="shared" si="3"/>
        <v>2.3084139261783903</v>
      </c>
    </row>
    <row r="33" spans="1:9">
      <c r="A33" s="5">
        <v>104392.762</v>
      </c>
      <c r="B33" s="25">
        <v>30</v>
      </c>
      <c r="C33" s="34">
        <f>'Result sheet1'!I92</f>
        <v>853928</v>
      </c>
      <c r="D33" s="32">
        <f>'Result sheet1'!J92</f>
        <v>992045</v>
      </c>
      <c r="E33" s="32">
        <f>'Result sheet1'!K92</f>
        <v>1002412</v>
      </c>
      <c r="F33" s="12">
        <f t="shared" si="0"/>
        <v>949461.66666666663</v>
      </c>
      <c r="G33" s="9">
        <f t="shared" si="1"/>
        <v>67684.955356087492</v>
      </c>
      <c r="H33" s="15">
        <f t="shared" si="2"/>
        <v>4.2942829531868831</v>
      </c>
      <c r="I33" s="38">
        <f t="shared" si="3"/>
        <v>2.3609131056067421</v>
      </c>
    </row>
    <row r="34" spans="1:9">
      <c r="A34" s="5">
        <v>107992.537</v>
      </c>
      <c r="B34" s="25">
        <v>31</v>
      </c>
      <c r="C34" s="34">
        <f>'Result sheet1'!I93</f>
        <v>876584</v>
      </c>
      <c r="D34" s="32">
        <f>'Result sheet1'!J93</f>
        <v>1013491</v>
      </c>
      <c r="E34" s="32">
        <f>'Result sheet1'!K93</f>
        <v>1018124</v>
      </c>
      <c r="F34" s="12">
        <f t="shared" si="0"/>
        <v>969399.66666666663</v>
      </c>
      <c r="G34" s="9">
        <f t="shared" si="1"/>
        <v>65657.83607122273</v>
      </c>
      <c r="H34" s="15">
        <f t="shared" si="2"/>
        <v>4.3844597518155517</v>
      </c>
      <c r="I34" s="38">
        <f t="shared" si="3"/>
        <v>2.4104905526508604</v>
      </c>
    </row>
    <row r="35" spans="1:9">
      <c r="A35" s="5">
        <v>111592.308</v>
      </c>
      <c r="B35" s="25">
        <v>32</v>
      </c>
      <c r="C35" s="34">
        <f>'Result sheet1'!I94</f>
        <v>893827</v>
      </c>
      <c r="D35" s="32">
        <f>'Result sheet1'!J94</f>
        <v>1032688</v>
      </c>
      <c r="E35" s="32">
        <f>'Result sheet1'!K94</f>
        <v>1032230</v>
      </c>
      <c r="F35" s="12">
        <f t="shared" si="0"/>
        <v>986248.33333333337</v>
      </c>
      <c r="G35" s="9">
        <f t="shared" si="1"/>
        <v>65352.019006471572</v>
      </c>
      <c r="H35" s="15">
        <f t="shared" si="2"/>
        <v>4.4606639258130221</v>
      </c>
      <c r="I35" s="38">
        <f t="shared" si="3"/>
        <v>2.452386122890136</v>
      </c>
    </row>
    <row r="36" spans="1:9">
      <c r="A36" s="5">
        <v>115192.08500000001</v>
      </c>
      <c r="B36" s="25">
        <v>33</v>
      </c>
      <c r="C36" s="34">
        <f>'Result sheet1'!I95</f>
        <v>913293</v>
      </c>
      <c r="D36" s="32">
        <f>'Result sheet1'!J95</f>
        <v>1051147</v>
      </c>
      <c r="E36" s="32">
        <f>'Result sheet1'!K95</f>
        <v>1056135</v>
      </c>
      <c r="F36" s="12">
        <f t="shared" si="0"/>
        <v>1006858.3333333334</v>
      </c>
      <c r="G36" s="9">
        <f t="shared" si="1"/>
        <v>66192.012294200234</v>
      </c>
      <c r="H36" s="15">
        <f t="shared" si="2"/>
        <v>4.5538800868992322</v>
      </c>
      <c r="I36" s="38">
        <f t="shared" si="3"/>
        <v>2.5036345521999608</v>
      </c>
    </row>
    <row r="37" spans="1:9">
      <c r="A37" s="5">
        <v>118791.863</v>
      </c>
      <c r="B37" s="25">
        <v>34</v>
      </c>
      <c r="C37" s="34">
        <f>'Result sheet1'!I96</f>
        <v>931116</v>
      </c>
      <c r="D37" s="32">
        <f>'Result sheet1'!J96</f>
        <v>1068091</v>
      </c>
      <c r="E37" s="32">
        <f>'Result sheet1'!K96</f>
        <v>1068474</v>
      </c>
      <c r="F37" s="12">
        <f t="shared" si="0"/>
        <v>1022560.3333333334</v>
      </c>
      <c r="G37" s="9">
        <f t="shared" si="1"/>
        <v>64661.097249857703</v>
      </c>
      <c r="H37" s="15">
        <f t="shared" si="2"/>
        <v>4.6248980471794692</v>
      </c>
      <c r="I37" s="38">
        <f t="shared" si="3"/>
        <v>2.5426788431763252</v>
      </c>
    </row>
    <row r="38" spans="1:9">
      <c r="A38" s="5">
        <v>122391.637</v>
      </c>
      <c r="B38" s="25">
        <v>35</v>
      </c>
      <c r="C38" s="34">
        <f>'Result sheet1'!I97</f>
        <v>944843</v>
      </c>
      <c r="D38" s="32">
        <f>'Result sheet1'!J97</f>
        <v>1085335</v>
      </c>
      <c r="E38" s="32">
        <f>'Result sheet1'!K97</f>
        <v>1085146</v>
      </c>
      <c r="F38" s="12">
        <f t="shared" si="0"/>
        <v>1038441.3333333334</v>
      </c>
      <c r="G38" s="9">
        <f t="shared" si="1"/>
        <v>66184.061184615202</v>
      </c>
      <c r="H38" s="15">
        <f t="shared" si="2"/>
        <v>4.6967255995428898</v>
      </c>
      <c r="I38" s="38">
        <f t="shared" si="3"/>
        <v>2.5821682321073935</v>
      </c>
    </row>
    <row r="39" spans="1:9">
      <c r="A39" s="5">
        <v>125991.412</v>
      </c>
      <c r="B39" s="25">
        <v>36</v>
      </c>
      <c r="C39" s="34">
        <f>'Result sheet1'!I98</f>
        <v>968764</v>
      </c>
      <c r="D39" s="32">
        <f>'Result sheet1'!J98</f>
        <v>1101517</v>
      </c>
      <c r="E39" s="32">
        <f>'Result sheet1'!K98</f>
        <v>1107790</v>
      </c>
      <c r="F39" s="12">
        <f t="shared" si="0"/>
        <v>1059357</v>
      </c>
      <c r="G39" s="9">
        <f t="shared" si="1"/>
        <v>64110.094727741591</v>
      </c>
      <c r="H39" s="15">
        <f t="shared" si="2"/>
        <v>4.7913242484136065</v>
      </c>
      <c r="I39" s="38">
        <f t="shared" si="3"/>
        <v>2.6341767262672442</v>
      </c>
    </row>
    <row r="40" spans="1:9">
      <c r="A40" s="5">
        <v>129591.18700000001</v>
      </c>
      <c r="B40" s="25">
        <v>37</v>
      </c>
      <c r="C40" s="34">
        <f>'Result sheet1'!I99</f>
        <v>982448</v>
      </c>
      <c r="D40" s="32">
        <f>'Result sheet1'!J99</f>
        <v>1122913</v>
      </c>
      <c r="E40" s="32">
        <f>'Result sheet1'!K99</f>
        <v>1118088</v>
      </c>
      <c r="F40" s="12">
        <f t="shared" si="0"/>
        <v>1074483</v>
      </c>
      <c r="G40" s="9">
        <f t="shared" si="1"/>
        <v>65108.376701210007</v>
      </c>
      <c r="H40" s="15">
        <f t="shared" si="2"/>
        <v>4.8597370408730933</v>
      </c>
      <c r="I40" s="38">
        <f t="shared" si="3"/>
        <v>2.671788746730146</v>
      </c>
    </row>
    <row r="41" spans="1:9">
      <c r="A41" s="5">
        <v>133190.96299999999</v>
      </c>
      <c r="B41" s="25">
        <v>38</v>
      </c>
      <c r="C41" s="34">
        <f>'Result sheet1'!I100</f>
        <v>1000794</v>
      </c>
      <c r="D41" s="32">
        <f>'Result sheet1'!J100</f>
        <v>1134290</v>
      </c>
      <c r="E41" s="32">
        <f>'Result sheet1'!K100</f>
        <v>1136093</v>
      </c>
      <c r="F41" s="12">
        <f t="shared" si="0"/>
        <v>1090392.3333333333</v>
      </c>
      <c r="G41" s="9">
        <f t="shared" si="1"/>
        <v>63359.864816424248</v>
      </c>
      <c r="H41" s="15">
        <f t="shared" si="2"/>
        <v>4.9316927409591775</v>
      </c>
      <c r="I41" s="38">
        <f t="shared" si="3"/>
        <v>2.7113485887825366</v>
      </c>
    </row>
    <row r="42" spans="1:9">
      <c r="A42" s="5">
        <v>136790.73800000001</v>
      </c>
      <c r="B42" s="25">
        <v>39</v>
      </c>
      <c r="C42" s="34">
        <f>'Result sheet1'!I101</f>
        <v>1018241</v>
      </c>
      <c r="D42" s="32">
        <f>'Result sheet1'!J101</f>
        <v>1150782</v>
      </c>
      <c r="E42" s="32">
        <f>'Result sheet1'!K101</f>
        <v>1147254</v>
      </c>
      <c r="F42" s="12">
        <f t="shared" si="0"/>
        <v>1105425.6666666667</v>
      </c>
      <c r="G42" s="9">
        <f t="shared" si="1"/>
        <v>61665.69155445262</v>
      </c>
      <c r="H42" s="15">
        <f t="shared" si="2"/>
        <v>4.9996864149845397</v>
      </c>
      <c r="I42" s="38">
        <f t="shared" si="3"/>
        <v>2.7487301860957034</v>
      </c>
    </row>
    <row r="43" spans="1:9">
      <c r="A43" s="5">
        <v>140390.51300000001</v>
      </c>
      <c r="B43" s="25">
        <v>40</v>
      </c>
      <c r="C43" s="34">
        <f>'Result sheet1'!I102</f>
        <v>1032976</v>
      </c>
      <c r="D43" s="32">
        <f>'Result sheet1'!J102</f>
        <v>1167006</v>
      </c>
      <c r="E43" s="32">
        <f>'Result sheet1'!K102</f>
        <v>1159882</v>
      </c>
      <c r="F43" s="12">
        <f t="shared" si="0"/>
        <v>1119954.6666666667</v>
      </c>
      <c r="G43" s="9">
        <f t="shared" si="1"/>
        <v>61571.931837666278</v>
      </c>
      <c r="H43" s="15">
        <f t="shared" si="2"/>
        <v>5.0653990595464782</v>
      </c>
      <c r="I43" s="38">
        <f t="shared" si="3"/>
        <v>2.7848577178493397</v>
      </c>
    </row>
    <row r="44" spans="1:9">
      <c r="A44" s="5">
        <v>143990.28899999999</v>
      </c>
      <c r="B44" s="25">
        <v>41</v>
      </c>
      <c r="C44" s="34">
        <f>'Result sheet1'!I103</f>
        <v>1044948</v>
      </c>
      <c r="D44" s="32">
        <f>'Result sheet1'!J103</f>
        <v>1177158</v>
      </c>
      <c r="E44" s="32">
        <f>'Result sheet1'!K103</f>
        <v>1176879</v>
      </c>
      <c r="F44" s="12">
        <f t="shared" si="0"/>
        <v>1132995</v>
      </c>
      <c r="G44" s="9">
        <f t="shared" si="1"/>
        <v>62258.734953418381</v>
      </c>
      <c r="H44" s="15">
        <f t="shared" si="2"/>
        <v>5.1243786719976123</v>
      </c>
      <c r="I44" s="38">
        <f t="shared" si="3"/>
        <v>2.8172835597226964</v>
      </c>
    </row>
    <row r="45" spans="1:9">
      <c r="A45" s="5">
        <v>147590.06400000001</v>
      </c>
      <c r="B45" s="25">
        <v>42</v>
      </c>
      <c r="C45" s="34">
        <f>'Result sheet1'!I104</f>
        <v>1064806</v>
      </c>
      <c r="D45" s="32">
        <f>'Result sheet1'!J104</f>
        <v>1195294</v>
      </c>
      <c r="E45" s="32">
        <f>'Result sheet1'!K104</f>
        <v>1189539</v>
      </c>
      <c r="F45" s="12">
        <f t="shared" si="0"/>
        <v>1149879.6666666667</v>
      </c>
      <c r="G45" s="9">
        <f t="shared" si="1"/>
        <v>60202.029735069751</v>
      </c>
      <c r="H45" s="15">
        <f t="shared" si="2"/>
        <v>5.2007456689838794</v>
      </c>
      <c r="I45" s="38">
        <f t="shared" si="3"/>
        <v>2.8592686468690633</v>
      </c>
    </row>
    <row r="46" spans="1:9">
      <c r="A46" s="5">
        <v>151189.83900000001</v>
      </c>
      <c r="B46" s="25">
        <v>43</v>
      </c>
      <c r="C46" s="34">
        <f>'Result sheet1'!I105</f>
        <v>1077867</v>
      </c>
      <c r="D46" s="32">
        <f>'Result sheet1'!J105</f>
        <v>1202504</v>
      </c>
      <c r="E46" s="32">
        <f>'Result sheet1'!K105</f>
        <v>1195146</v>
      </c>
      <c r="F46" s="12">
        <f t="shared" si="0"/>
        <v>1158505.6666666667</v>
      </c>
      <c r="G46" s="9">
        <f t="shared" si="1"/>
        <v>57099.21752139477</v>
      </c>
      <c r="H46" s="15">
        <f t="shared" si="2"/>
        <v>5.2397598662439302</v>
      </c>
      <c r="I46" s="38">
        <f t="shared" si="3"/>
        <v>2.8807178924404631</v>
      </c>
    </row>
    <row r="47" spans="1:9">
      <c r="A47" s="5">
        <v>154789.617</v>
      </c>
      <c r="B47" s="25">
        <v>44</v>
      </c>
      <c r="C47" s="34">
        <f>'Result sheet1'!I106</f>
        <v>1091621</v>
      </c>
      <c r="D47" s="32">
        <f>'Result sheet1'!J106</f>
        <v>1225705</v>
      </c>
      <c r="E47" s="32">
        <f>'Result sheet1'!K106</f>
        <v>1214088</v>
      </c>
      <c r="F47" s="12">
        <f t="shared" si="0"/>
        <v>1177138</v>
      </c>
      <c r="G47" s="9">
        <f t="shared" si="1"/>
        <v>60655.346777235281</v>
      </c>
      <c r="H47" s="15">
        <f t="shared" si="2"/>
        <v>5.3240313162881785</v>
      </c>
      <c r="I47" s="38">
        <f t="shared" si="3"/>
        <v>2.9270486938820164</v>
      </c>
    </row>
    <row r="48" spans="1:9">
      <c r="A48" s="5">
        <v>158389.39199999999</v>
      </c>
      <c r="B48" s="25">
        <v>45</v>
      </c>
      <c r="C48" s="34">
        <f>'Result sheet1'!I107</f>
        <v>1108844</v>
      </c>
      <c r="D48" s="32">
        <f>'Result sheet1'!J107</f>
        <v>1231007</v>
      </c>
      <c r="E48" s="32">
        <f>'Result sheet1'!K107</f>
        <v>1222076</v>
      </c>
      <c r="F48" s="12">
        <f t="shared" si="0"/>
        <v>1187309</v>
      </c>
      <c r="G48" s="9">
        <f t="shared" si="1"/>
        <v>55602.804839324424</v>
      </c>
      <c r="H48" s="15">
        <f t="shared" si="2"/>
        <v>5.3700333334840957</v>
      </c>
      <c r="I48" s="38">
        <f t="shared" si="3"/>
        <v>2.9523397067160886</v>
      </c>
    </row>
    <row r="49" spans="1:9">
      <c r="A49" s="5">
        <v>161989.16699999999</v>
      </c>
      <c r="B49" s="25">
        <v>46</v>
      </c>
      <c r="C49" s="34">
        <f>'Result sheet1'!I108</f>
        <v>1119483</v>
      </c>
      <c r="D49" s="32">
        <f>'Result sheet1'!J108</f>
        <v>1245073</v>
      </c>
      <c r="E49" s="32">
        <f>'Result sheet1'!K108</f>
        <v>1233281</v>
      </c>
      <c r="F49" s="12">
        <f t="shared" si="0"/>
        <v>1199279</v>
      </c>
      <c r="G49" s="9">
        <f t="shared" si="1"/>
        <v>56629.285874595545</v>
      </c>
      <c r="H49" s="15">
        <f t="shared" si="2"/>
        <v>5.4241719772590562</v>
      </c>
      <c r="I49" s="38">
        <f t="shared" si="3"/>
        <v>2.9821040783239781</v>
      </c>
    </row>
    <row r="50" spans="1:9">
      <c r="A50" s="5">
        <v>165588.943</v>
      </c>
      <c r="B50" s="25">
        <v>47</v>
      </c>
      <c r="C50" s="34">
        <f>'Result sheet1'!I109</f>
        <v>1133297</v>
      </c>
      <c r="D50" s="32">
        <f>'Result sheet1'!J109</f>
        <v>1255621</v>
      </c>
      <c r="E50" s="32">
        <f>'Result sheet1'!K109</f>
        <v>1244081</v>
      </c>
      <c r="F50" s="12">
        <f t="shared" si="0"/>
        <v>1210999.6666666667</v>
      </c>
      <c r="G50" s="9">
        <f t="shared" si="1"/>
        <v>55145.693124868987</v>
      </c>
      <c r="H50" s="15">
        <f t="shared" si="2"/>
        <v>5.4771829210745722</v>
      </c>
      <c r="I50" s="38">
        <f t="shared" si="3"/>
        <v>3.0112484624642346</v>
      </c>
    </row>
    <row r="51" spans="1:9">
      <c r="A51" s="5">
        <v>169188.71799999999</v>
      </c>
      <c r="B51" s="25">
        <v>48</v>
      </c>
      <c r="C51" s="34">
        <f>'Result sheet1'!I110</f>
        <v>1145823</v>
      </c>
      <c r="D51" s="32">
        <f>'Result sheet1'!J110</f>
        <v>1267798</v>
      </c>
      <c r="E51" s="32">
        <f>'Result sheet1'!K110</f>
        <v>1251064</v>
      </c>
      <c r="F51" s="12">
        <f t="shared" si="0"/>
        <v>1221561.6666666667</v>
      </c>
      <c r="G51" s="9">
        <f t="shared" si="1"/>
        <v>53989.294681651678</v>
      </c>
      <c r="H51" s="15">
        <f t="shared" si="2"/>
        <v>5.5249533768432544</v>
      </c>
      <c r="I51" s="38">
        <f t="shared" si="3"/>
        <v>3.0375117283725497</v>
      </c>
    </row>
    <row r="52" spans="1:9">
      <c r="A52" s="5">
        <v>172788.5</v>
      </c>
      <c r="B52" s="25">
        <v>49</v>
      </c>
      <c r="C52" s="34">
        <f>'Result sheet1'!I111</f>
        <v>1156252</v>
      </c>
      <c r="D52" s="32">
        <f>'Result sheet1'!J111</f>
        <v>1276544</v>
      </c>
      <c r="E52" s="32">
        <f>'Result sheet1'!K111</f>
        <v>1262362</v>
      </c>
      <c r="F52" s="12">
        <f t="shared" si="0"/>
        <v>1231719.3333333333</v>
      </c>
      <c r="G52" s="9">
        <f t="shared" si="1"/>
        <v>53676.631050103068</v>
      </c>
      <c r="H52" s="15">
        <f t="shared" si="2"/>
        <v>5.5708950892285047</v>
      </c>
      <c r="I52" s="38">
        <f t="shared" si="3"/>
        <v>3.0627695867965876</v>
      </c>
    </row>
    <row r="53" spans="1:9">
      <c r="A53" s="5">
        <v>176388.269</v>
      </c>
      <c r="B53" s="25">
        <v>50</v>
      </c>
      <c r="C53" s="34">
        <f>'Result sheet1'!I112</f>
        <v>1168587</v>
      </c>
      <c r="D53" s="32">
        <f>'Result sheet1'!J112</f>
        <v>1287220</v>
      </c>
      <c r="E53" s="32">
        <f>'Result sheet1'!K112</f>
        <v>1268764</v>
      </c>
      <c r="F53" s="12">
        <f t="shared" si="0"/>
        <v>1241523.6666666667</v>
      </c>
      <c r="G53" s="9">
        <f t="shared" si="1"/>
        <v>52121.486243412342</v>
      </c>
      <c r="H53" s="15">
        <f t="shared" si="2"/>
        <v>5.615238724131121</v>
      </c>
      <c r="I53" s="38">
        <f t="shared" si="3"/>
        <v>3.0871488533547291</v>
      </c>
    </row>
    <row r="54" spans="1:9">
      <c r="A54" s="5">
        <v>179988.04399999999</v>
      </c>
      <c r="B54" s="25">
        <v>51</v>
      </c>
      <c r="C54" s="34">
        <f>'Result sheet1'!I113</f>
        <v>1184627</v>
      </c>
      <c r="D54" s="32">
        <f>'Result sheet1'!J113</f>
        <v>1294232</v>
      </c>
      <c r="E54" s="32">
        <f>'Result sheet1'!K113</f>
        <v>1278904</v>
      </c>
      <c r="F54" s="12">
        <f t="shared" si="0"/>
        <v>1252587.6666666667</v>
      </c>
      <c r="G54" s="9">
        <f t="shared" si="1"/>
        <v>48461.160092960585</v>
      </c>
      <c r="H54" s="15">
        <f t="shared" si="2"/>
        <v>5.6652796560213607</v>
      </c>
      <c r="I54" s="38">
        <f t="shared" si="3"/>
        <v>3.1146603828008184</v>
      </c>
    </row>
    <row r="55" spans="1:9">
      <c r="A55" s="5">
        <v>183587.82</v>
      </c>
      <c r="B55" s="25">
        <v>52</v>
      </c>
      <c r="C55" s="34">
        <f>'Result sheet1'!I114</f>
        <v>1190195</v>
      </c>
      <c r="D55" s="32">
        <f>'Result sheet1'!J114</f>
        <v>1295452</v>
      </c>
      <c r="E55" s="32">
        <f>'Result sheet1'!K114</f>
        <v>1282363</v>
      </c>
      <c r="F55" s="12">
        <f t="shared" si="0"/>
        <v>1256003.3333333333</v>
      </c>
      <c r="G55" s="9">
        <f t="shared" si="1"/>
        <v>46839.321318263741</v>
      </c>
      <c r="H55" s="15">
        <f t="shared" si="2"/>
        <v>5.680728240893596</v>
      </c>
      <c r="I55" s="38">
        <f t="shared" si="3"/>
        <v>3.1231537137912397</v>
      </c>
    </row>
    <row r="56" spans="1:9">
      <c r="A56" s="5">
        <v>187187.595</v>
      </c>
      <c r="B56" s="25">
        <v>53</v>
      </c>
      <c r="C56" s="34">
        <f>'Result sheet1'!I115</f>
        <v>1199120</v>
      </c>
      <c r="D56" s="32">
        <f>'Result sheet1'!J115</f>
        <v>1302335</v>
      </c>
      <c r="E56" s="32">
        <f>'Result sheet1'!K115</f>
        <v>1283635</v>
      </c>
      <c r="F56" s="12">
        <f t="shared" si="0"/>
        <v>1261696.6666666667</v>
      </c>
      <c r="G56" s="9">
        <f t="shared" si="1"/>
        <v>44902.129929683986</v>
      </c>
      <c r="H56" s="15">
        <f t="shared" si="2"/>
        <v>5.7064783950477693</v>
      </c>
      <c r="I56" s="38">
        <f t="shared" si="3"/>
        <v>3.1373106468756942</v>
      </c>
    </row>
    <row r="57" spans="1:9">
      <c r="A57" s="5">
        <v>190787.372</v>
      </c>
      <c r="B57" s="25">
        <v>54</v>
      </c>
      <c r="C57" s="34">
        <f>'Result sheet1'!I116</f>
        <v>1208088</v>
      </c>
      <c r="D57" s="32">
        <f>'Result sheet1'!J116</f>
        <v>1311919</v>
      </c>
      <c r="E57" s="32">
        <f>'Result sheet1'!K116</f>
        <v>1292145</v>
      </c>
      <c r="F57" s="12">
        <f t="shared" si="0"/>
        <v>1270717.3333333333</v>
      </c>
      <c r="G57" s="9">
        <f t="shared" si="1"/>
        <v>45015.38858607749</v>
      </c>
      <c r="H57" s="15">
        <f t="shared" si="2"/>
        <v>5.7472776147035187</v>
      </c>
      <c r="I57" s="38">
        <f t="shared" si="3"/>
        <v>3.1597412629840953</v>
      </c>
    </row>
    <row r="58" spans="1:9">
      <c r="A58" s="5">
        <v>194387.14799999999</v>
      </c>
      <c r="B58" s="25">
        <v>55</v>
      </c>
      <c r="C58" s="34">
        <f>'Result sheet1'!I117</f>
        <v>1215560</v>
      </c>
      <c r="D58" s="32">
        <f>'Result sheet1'!J117</f>
        <v>1315878</v>
      </c>
      <c r="E58" s="32">
        <f>'Result sheet1'!K117</f>
        <v>1295954</v>
      </c>
      <c r="F58" s="12">
        <f t="shared" si="0"/>
        <v>1275797.3333333333</v>
      </c>
      <c r="G58" s="9">
        <f t="shared" si="1"/>
        <v>43363.915024155998</v>
      </c>
      <c r="H58" s="15">
        <f t="shared" si="2"/>
        <v>5.7702537475670779</v>
      </c>
      <c r="I58" s="38">
        <f t="shared" si="3"/>
        <v>3.1723730932069927</v>
      </c>
    </row>
    <row r="59" spans="1:9">
      <c r="A59" s="5">
        <v>197986.93100000001</v>
      </c>
      <c r="B59" s="25">
        <v>56</v>
      </c>
      <c r="C59" s="34">
        <f>'Result sheet1'!I118</f>
        <v>1226728</v>
      </c>
      <c r="D59" s="32">
        <f>'Result sheet1'!J118</f>
        <v>1320239</v>
      </c>
      <c r="E59" s="32">
        <f>'Result sheet1'!K118</f>
        <v>1298319</v>
      </c>
      <c r="F59" s="12">
        <f t="shared" si="0"/>
        <v>1281762</v>
      </c>
      <c r="G59" s="9">
        <f t="shared" si="1"/>
        <v>39930.585328375375</v>
      </c>
      <c r="H59" s="15">
        <f t="shared" si="2"/>
        <v>5.7972311046182927</v>
      </c>
      <c r="I59" s="38">
        <f t="shared" si="3"/>
        <v>3.1872047185356358</v>
      </c>
    </row>
    <row r="60" spans="1:9">
      <c r="A60" s="5">
        <v>201586.701</v>
      </c>
      <c r="B60" s="25">
        <v>57</v>
      </c>
      <c r="C60" s="34">
        <f>'Result sheet1'!I119</f>
        <v>1243204</v>
      </c>
      <c r="D60" s="32">
        <f>'Result sheet1'!J119</f>
        <v>1324006</v>
      </c>
      <c r="E60" s="32">
        <f>'Result sheet1'!K119</f>
        <v>1305091</v>
      </c>
      <c r="F60" s="12">
        <f t="shared" si="0"/>
        <v>1290767</v>
      </c>
      <c r="G60" s="9">
        <f t="shared" si="1"/>
        <v>34507.231445017431</v>
      </c>
      <c r="H60" s="15">
        <f t="shared" si="2"/>
        <v>5.8379594661215108</v>
      </c>
      <c r="I60" s="38">
        <f t="shared" si="3"/>
        <v>3.2095963782122476</v>
      </c>
    </row>
    <row r="61" spans="1:9">
      <c r="A61" s="5">
        <v>205186.47399999999</v>
      </c>
      <c r="B61" s="25">
        <v>58</v>
      </c>
      <c r="C61" s="34">
        <f>'Result sheet1'!I120</f>
        <v>1242433</v>
      </c>
      <c r="D61" s="32">
        <f>'Result sheet1'!J120</f>
        <v>1331212</v>
      </c>
      <c r="E61" s="32">
        <f>'Result sheet1'!K120</f>
        <v>1301606</v>
      </c>
      <c r="F61" s="12">
        <f t="shared" si="0"/>
        <v>1291750.3333333333</v>
      </c>
      <c r="G61" s="9">
        <f t="shared" si="1"/>
        <v>36907.798040823596</v>
      </c>
      <c r="H61" s="15">
        <f t="shared" si="2"/>
        <v>5.8424069459080918</v>
      </c>
      <c r="I61" s="38">
        <f t="shared" si="3"/>
        <v>3.2120415159522442</v>
      </c>
    </row>
    <row r="62" spans="1:9">
      <c r="A62" s="5">
        <v>208786.23800000001</v>
      </c>
      <c r="B62" s="25">
        <v>59</v>
      </c>
      <c r="C62" s="34">
        <f>'Result sheet1'!I121</f>
        <v>1247931</v>
      </c>
      <c r="D62" s="32">
        <f>'Result sheet1'!J121</f>
        <v>1336295</v>
      </c>
      <c r="E62" s="32">
        <f>'Result sheet1'!K121</f>
        <v>1306784</v>
      </c>
      <c r="F62" s="12">
        <f t="shared" si="0"/>
        <v>1297003.3333333333</v>
      </c>
      <c r="G62" s="9">
        <f t="shared" si="1"/>
        <v>36731.41438726378</v>
      </c>
      <c r="H62" s="15">
        <f t="shared" si="2"/>
        <v>5.8661655336900358</v>
      </c>
      <c r="I62" s="38">
        <f t="shared" si="3"/>
        <v>3.2251035246453306</v>
      </c>
    </row>
    <row r="63" spans="1:9">
      <c r="A63" s="5">
        <v>212386.014</v>
      </c>
      <c r="B63" s="25">
        <v>60</v>
      </c>
      <c r="C63" s="34">
        <f>'Result sheet1'!I122</f>
        <v>1262360</v>
      </c>
      <c r="D63" s="32">
        <f>'Result sheet1'!J122</f>
        <v>1343096</v>
      </c>
      <c r="E63" s="32">
        <f>'Result sheet1'!K122</f>
        <v>1313095</v>
      </c>
      <c r="F63" s="12">
        <f t="shared" si="0"/>
        <v>1306183.6666666667</v>
      </c>
      <c r="G63" s="9">
        <f t="shared" si="1"/>
        <v>33320.667463636171</v>
      </c>
      <c r="H63" s="15">
        <f t="shared" si="2"/>
        <v>5.9076869034535058</v>
      </c>
      <c r="I63" s="38">
        <f t="shared" si="3"/>
        <v>3.2479311648138878</v>
      </c>
    </row>
    <row r="64" spans="1:9">
      <c r="A64" s="5">
        <v>215985.79300000001</v>
      </c>
      <c r="B64" s="25">
        <v>61</v>
      </c>
      <c r="C64" s="34">
        <f>'Result sheet1'!I123</f>
        <v>1269166</v>
      </c>
      <c r="D64" s="32">
        <f>'Result sheet1'!J123</f>
        <v>1349646</v>
      </c>
      <c r="E64" s="32">
        <f>'Result sheet1'!K123</f>
        <v>1315554</v>
      </c>
      <c r="F64" s="12">
        <f t="shared" si="0"/>
        <v>1311455.3333333333</v>
      </c>
      <c r="G64" s="9">
        <f t="shared" si="1"/>
        <v>32983.398868050106</v>
      </c>
      <c r="H64" s="15">
        <f t="shared" si="2"/>
        <v>5.9315299179703809</v>
      </c>
      <c r="I64" s="38">
        <f t="shared" si="3"/>
        <v>3.2610395896810211</v>
      </c>
    </row>
    <row r="65" spans="1:9">
      <c r="A65" s="5">
        <v>219585.565</v>
      </c>
      <c r="B65" s="25">
        <v>62</v>
      </c>
      <c r="C65" s="34">
        <f>'Result sheet1'!I124</f>
        <v>1278284</v>
      </c>
      <c r="D65" s="32">
        <f>'Result sheet1'!J124</f>
        <v>1357951</v>
      </c>
      <c r="E65" s="32">
        <f>'Result sheet1'!K124</f>
        <v>1319304</v>
      </c>
      <c r="F65" s="12">
        <f t="shared" si="0"/>
        <v>1318513</v>
      </c>
      <c r="G65" s="9">
        <f t="shared" si="1"/>
        <v>32528.725592415492</v>
      </c>
      <c r="H65" s="15">
        <f t="shared" si="2"/>
        <v>5.9634507618759018</v>
      </c>
      <c r="I65" s="38">
        <f t="shared" si="3"/>
        <v>3.2785890477721891</v>
      </c>
    </row>
    <row r="66" spans="1:9">
      <c r="A66" s="5">
        <v>223185.342</v>
      </c>
      <c r="B66" s="25">
        <v>63</v>
      </c>
      <c r="C66" s="34">
        <f>'Result sheet1'!I125</f>
        <v>1281379</v>
      </c>
      <c r="D66" s="32">
        <f>'Result sheet1'!J125</f>
        <v>1351419</v>
      </c>
      <c r="E66" s="32">
        <f>'Result sheet1'!K125</f>
        <v>1323319</v>
      </c>
      <c r="F66" s="12">
        <f t="shared" si="0"/>
        <v>1318705.6666666667</v>
      </c>
      <c r="G66" s="9">
        <f t="shared" si="1"/>
        <v>28779.188468212385</v>
      </c>
      <c r="H66" s="15">
        <f t="shared" si="2"/>
        <v>5.9643221663900183</v>
      </c>
      <c r="I66" s="38">
        <f t="shared" si="3"/>
        <v>3.2790681289971788</v>
      </c>
    </row>
    <row r="67" spans="1:9">
      <c r="A67" s="5">
        <v>223185.342</v>
      </c>
      <c r="B67" s="25">
        <v>64</v>
      </c>
      <c r="C67" s="34">
        <f>'Result sheet1'!I126</f>
        <v>1288650</v>
      </c>
      <c r="D67" s="32">
        <f>'Result sheet1'!J126</f>
        <v>1360158</v>
      </c>
      <c r="E67" s="32">
        <f>'Result sheet1'!K126</f>
        <v>1324162</v>
      </c>
      <c r="F67" s="12">
        <f t="shared" si="0"/>
        <v>1324323.3333333333</v>
      </c>
      <c r="G67" s="9">
        <f t="shared" si="1"/>
        <v>29193.241653201556</v>
      </c>
      <c r="H67" s="15">
        <f t="shared" si="2"/>
        <v>5.9897300907436639</v>
      </c>
      <c r="I67" s="38">
        <f t="shared" si="3"/>
        <v>3.2930369108046902</v>
      </c>
    </row>
    <row r="68" spans="1:9">
      <c r="A68" s="5">
        <v>223185.342</v>
      </c>
      <c r="B68" s="25">
        <v>65</v>
      </c>
      <c r="C68" s="34">
        <f>'Result sheet1'!I127</f>
        <v>1293150</v>
      </c>
      <c r="D68" s="32">
        <f>'Result sheet1'!J127</f>
        <v>1360598</v>
      </c>
      <c r="E68" s="32">
        <f>'Result sheet1'!K127</f>
        <v>1323045</v>
      </c>
      <c r="F68" s="12">
        <f t="shared" ref="F68:F76" si="4">SUM(C68:E68)/3</f>
        <v>1325597.6666666667</v>
      </c>
      <c r="G68" s="9">
        <f t="shared" si="1"/>
        <v>27594.628176915561</v>
      </c>
      <c r="H68" s="15">
        <f t="shared" si="2"/>
        <v>5.9954937230230199</v>
      </c>
      <c r="I68" s="38">
        <f t="shared" si="3"/>
        <v>3.2962056435436762</v>
      </c>
    </row>
    <row r="69" spans="1:9">
      <c r="A69" s="5">
        <v>223185.342</v>
      </c>
      <c r="B69" s="25">
        <v>66</v>
      </c>
      <c r="C69" s="34">
        <f>'Result sheet1'!I128</f>
        <v>1298077</v>
      </c>
      <c r="D69" s="32">
        <f>'Result sheet1'!J128</f>
        <v>1363551</v>
      </c>
      <c r="E69" s="32">
        <f>'Result sheet1'!K128</f>
        <v>1323747</v>
      </c>
      <c r="F69" s="12">
        <f t="shared" si="4"/>
        <v>1328458.3333333333</v>
      </c>
      <c r="G69" s="9">
        <f t="shared" ref="G69:G76" si="5">_xlfn.STDEV.P(C69:E69)</f>
        <v>26936.451948160422</v>
      </c>
      <c r="H69" s="15">
        <f t="shared" ref="H69:H76" si="6">F69/F$4</f>
        <v>6.008432120151304</v>
      </c>
      <c r="I69" s="38">
        <f t="shared" ref="I69:I76" si="7">F69/F$9</f>
        <v>3.3033189222164383</v>
      </c>
    </row>
    <row r="70" spans="1:9">
      <c r="A70" s="5">
        <v>223185.342</v>
      </c>
      <c r="B70" s="25">
        <v>67</v>
      </c>
      <c r="C70" s="34">
        <f>'Result sheet1'!I129</f>
        <v>1301222</v>
      </c>
      <c r="D70" s="32">
        <f>'Result sheet1'!J129</f>
        <v>1360958</v>
      </c>
      <c r="E70" s="32">
        <f>'Result sheet1'!K129</f>
        <v>1323146</v>
      </c>
      <c r="F70" s="12">
        <f t="shared" si="4"/>
        <v>1328442</v>
      </c>
      <c r="G70" s="9">
        <f t="shared" si="5"/>
        <v>24672.969501055199</v>
      </c>
      <c r="H70" s="15">
        <f t="shared" si="6"/>
        <v>6.0083582467582399</v>
      </c>
      <c r="I70" s="38">
        <f t="shared" si="7"/>
        <v>3.3032783080641468</v>
      </c>
    </row>
    <row r="71" spans="1:9">
      <c r="A71" s="5">
        <v>223185.342</v>
      </c>
      <c r="B71" s="25">
        <v>68</v>
      </c>
      <c r="C71" s="34">
        <f>'Result sheet1'!I130</f>
        <v>1303092</v>
      </c>
      <c r="D71" s="32">
        <f>'Result sheet1'!J130</f>
        <v>1362834</v>
      </c>
      <c r="E71" s="32">
        <f>'Result sheet1'!K130</f>
        <v>1322586</v>
      </c>
      <c r="F71" s="12">
        <f t="shared" si="4"/>
        <v>1329504</v>
      </c>
      <c r="G71" s="9">
        <f t="shared" si="5"/>
        <v>24875.298108766456</v>
      </c>
      <c r="H71" s="15">
        <f t="shared" si="6"/>
        <v>6.0131615249277477</v>
      </c>
      <c r="I71" s="38">
        <f t="shared" si="7"/>
        <v>3.3059190568233432</v>
      </c>
    </row>
    <row r="72" spans="1:9">
      <c r="A72" s="5">
        <v>223185.342</v>
      </c>
      <c r="B72" s="25">
        <v>69</v>
      </c>
      <c r="C72" s="34">
        <f>'Result sheet1'!I131</f>
        <v>1305262</v>
      </c>
      <c r="D72" s="32">
        <f>'Result sheet1'!J131</f>
        <v>1359130</v>
      </c>
      <c r="E72" s="32">
        <f>'Result sheet1'!K131</f>
        <v>1319821</v>
      </c>
      <c r="F72" s="12">
        <f t="shared" si="4"/>
        <v>1328071</v>
      </c>
      <c r="G72" s="9">
        <f t="shared" si="5"/>
        <v>22752.10218858908</v>
      </c>
      <c r="H72" s="15">
        <f t="shared" si="6"/>
        <v>6.0066802654014717</v>
      </c>
      <c r="I72" s="38">
        <f t="shared" si="7"/>
        <v>3.3023557866049549</v>
      </c>
    </row>
    <row r="73" spans="1:9">
      <c r="A73" s="5">
        <v>223185.342</v>
      </c>
      <c r="B73" s="25">
        <v>70</v>
      </c>
      <c r="C73" s="34">
        <f>'Result sheet1'!I132</f>
        <v>1306448</v>
      </c>
      <c r="D73" s="32">
        <f>'Result sheet1'!J132</f>
        <v>1360967</v>
      </c>
      <c r="E73" s="32">
        <f>'Result sheet1'!K132</f>
        <v>1316378</v>
      </c>
      <c r="F73" s="12">
        <f t="shared" si="4"/>
        <v>1327931</v>
      </c>
      <c r="G73" s="9">
        <f t="shared" si="5"/>
        <v>23709.129001293993</v>
      </c>
      <c r="H73" s="15">
        <f t="shared" si="6"/>
        <v>6.0060470648894837</v>
      </c>
      <c r="I73" s="38">
        <f t="shared" si="7"/>
        <v>3.3020076652995995</v>
      </c>
    </row>
    <row r="74" spans="1:9">
      <c r="A74" s="5">
        <v>223185.342</v>
      </c>
      <c r="B74" s="25">
        <v>71</v>
      </c>
      <c r="C74" s="34">
        <f>'Result sheet1'!I133</f>
        <v>1311091</v>
      </c>
      <c r="D74" s="32">
        <f>'Result sheet1'!J133</f>
        <v>1353694</v>
      </c>
      <c r="E74" s="32">
        <f>'Result sheet1'!K133</f>
        <v>1312367</v>
      </c>
      <c r="F74" s="12">
        <f t="shared" si="4"/>
        <v>1325717.3333333333</v>
      </c>
      <c r="G74" s="9">
        <f t="shared" si="5"/>
        <v>19789.348184201408</v>
      </c>
      <c r="H74" s="15">
        <f t="shared" si="6"/>
        <v>5.9960349586987425</v>
      </c>
      <c r="I74" s="38">
        <f t="shared" si="7"/>
        <v>3.2965032043737295</v>
      </c>
    </row>
    <row r="75" spans="1:9">
      <c r="A75" s="5">
        <v>223185.342</v>
      </c>
      <c r="B75" s="25">
        <v>72</v>
      </c>
      <c r="C75" s="34">
        <f>'Result sheet1'!I134</f>
        <v>1310703</v>
      </c>
      <c r="D75" s="32">
        <f>'Result sheet1'!J134</f>
        <v>1351725</v>
      </c>
      <c r="E75" s="32">
        <f>'Result sheet1'!K134</f>
        <v>1304231</v>
      </c>
      <c r="F75" s="12">
        <f t="shared" si="4"/>
        <v>1322219.6666666667</v>
      </c>
      <c r="G75" s="9">
        <f t="shared" si="5"/>
        <v>21030.061298584515</v>
      </c>
      <c r="H75" s="15">
        <f t="shared" si="6"/>
        <v>5.9802154992409138</v>
      </c>
      <c r="I75" s="38">
        <f t="shared" si="7"/>
        <v>3.2878059737615999</v>
      </c>
    </row>
    <row r="76" spans="1:9" ht="15.75" thickBot="1">
      <c r="A76" s="6">
        <v>223185.342</v>
      </c>
      <c r="B76" s="26">
        <v>73</v>
      </c>
      <c r="C76" s="34">
        <f>'Result sheet1'!I135</f>
        <v>0</v>
      </c>
      <c r="D76" s="32">
        <f>'Result sheet1'!J135</f>
        <v>0</v>
      </c>
      <c r="E76" s="32">
        <f>'Result sheet1'!K135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39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F82"/>
  <sheetViews>
    <sheetView zoomScale="60" zoomScaleNormal="60" workbookViewId="0">
      <selection activeCell="D1" sqref="D1:J1"/>
    </sheetView>
  </sheetViews>
  <sheetFormatPr baseColWidth="10" defaultColWidth="9.140625" defaultRowHeight="15"/>
  <cols>
    <col min="4" max="6" width="9.85546875" bestFit="1" customWidth="1"/>
    <col min="7" max="7" width="12.7109375" bestFit="1" customWidth="1"/>
    <col min="8" max="8" width="11.140625" bestFit="1" customWidth="1"/>
    <col min="9" max="9" width="6.85546875" bestFit="1" customWidth="1"/>
    <col min="10" max="10" width="9.7109375" bestFit="1" customWidth="1"/>
    <col min="11" max="13" width="9.85546875" bestFit="1" customWidth="1"/>
    <col min="14" max="14" width="13.42578125" bestFit="1" customWidth="1"/>
    <col min="15" max="15" width="11.5703125" bestFit="1" customWidth="1"/>
    <col min="16" max="16" width="6.85546875" bestFit="1" customWidth="1"/>
    <col min="17" max="17" width="9.7109375" bestFit="1" customWidth="1"/>
    <col min="18" max="20" width="9.85546875" bestFit="1" customWidth="1"/>
    <col min="21" max="21" width="14.85546875" bestFit="1" customWidth="1"/>
    <col min="22" max="22" width="12.28515625" bestFit="1" customWidth="1"/>
    <col min="23" max="23" width="6.85546875" bestFit="1" customWidth="1"/>
    <col min="24" max="24" width="9.7109375" bestFit="1" customWidth="1"/>
    <col min="25" max="27" width="9.85546875" bestFit="1" customWidth="1"/>
    <col min="28" max="28" width="13.42578125" bestFit="1" customWidth="1"/>
    <col min="29" max="29" width="12.7109375" bestFit="1" customWidth="1"/>
    <col min="30" max="30" width="6.85546875" bestFit="1" customWidth="1"/>
    <col min="31" max="31" width="9.7109375" bestFit="1" customWidth="1"/>
  </cols>
  <sheetData>
    <row r="1" spans="2:32" ht="15.75" thickBot="1">
      <c r="D1" s="42" t="s">
        <v>233</v>
      </c>
      <c r="E1" s="42"/>
      <c r="F1" s="42"/>
      <c r="G1" s="42"/>
      <c r="H1" s="42"/>
      <c r="I1" s="42"/>
      <c r="J1" s="42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3" t="s">
        <v>153</v>
      </c>
      <c r="E2" s="44"/>
      <c r="F2" s="44"/>
      <c r="G2" s="44"/>
      <c r="H2" s="44"/>
      <c r="I2" s="44"/>
      <c r="J2" s="4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155</v>
      </c>
      <c r="D3" s="18"/>
      <c r="E3" s="19"/>
      <c r="F3" s="19"/>
      <c r="G3" s="20" t="s">
        <v>154</v>
      </c>
      <c r="H3" s="21" t="s">
        <v>156</v>
      </c>
      <c r="I3" s="22" t="s">
        <v>157</v>
      </c>
      <c r="J3" s="36" t="s">
        <v>158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sheet1'!R63</f>
        <v>305477</v>
      </c>
      <c r="E4" s="32">
        <f>'Result sheet1'!S63</f>
        <v>351338</v>
      </c>
      <c r="F4" s="32">
        <f>'Result sheet1'!T63</f>
        <v>323482</v>
      </c>
      <c r="G4" s="10">
        <f t="shared" ref="G4:G35" si="0">SUM(D4:F4)/3</f>
        <v>326765.66666666669</v>
      </c>
      <c r="H4" s="11">
        <f>_xlfn.STDEV.P(D4:F4)</f>
        <v>18866.101528638312</v>
      </c>
      <c r="I4" s="16">
        <f>G4/G$4</f>
        <v>1</v>
      </c>
      <c r="J4" s="37">
        <f>G4/G$9</f>
        <v>0.57880218343060763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sheet1'!R64</f>
        <v>402146</v>
      </c>
      <c r="E5" s="32">
        <f>'Result sheet1'!S64</f>
        <v>449764</v>
      </c>
      <c r="F5" s="32">
        <f>'Result sheet1'!T64</f>
        <v>418852</v>
      </c>
      <c r="G5" s="12">
        <f t="shared" si="0"/>
        <v>423587.33333333331</v>
      </c>
      <c r="H5" s="9">
        <f t="shared" ref="H5:H41" si="1">_xlfn.STDEV.P(D5:F5)</f>
        <v>19726.226490526657</v>
      </c>
      <c r="I5" s="15">
        <f t="shared" ref="I5:I68" si="2">G5/G$4</f>
        <v>1.2963030591749234</v>
      </c>
      <c r="J5" s="38">
        <f t="shared" ref="J5:J41" si="3">G5/G$9</f>
        <v>0.75030304103822176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sheet1'!R65</f>
        <v>447097</v>
      </c>
      <c r="E6" s="32">
        <f>'Result sheet1'!S65</f>
        <v>496120</v>
      </c>
      <c r="F6" s="32">
        <f>'Result sheet1'!T65</f>
        <v>465777</v>
      </c>
      <c r="G6" s="12">
        <f t="shared" si="0"/>
        <v>469664.66666666669</v>
      </c>
      <c r="H6" s="9">
        <f t="shared" si="1"/>
        <v>20201.47018302271</v>
      </c>
      <c r="I6" s="15">
        <f t="shared" si="2"/>
        <v>1.43731338563721</v>
      </c>
      <c r="J6" s="38">
        <f t="shared" si="3"/>
        <v>0.83192012588085607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sheet1'!R66</f>
        <v>479134</v>
      </c>
      <c r="E7" s="32">
        <f>'Result sheet1'!S66</f>
        <v>532351</v>
      </c>
      <c r="F7" s="32">
        <f>'Result sheet1'!T66</f>
        <v>502899</v>
      </c>
      <c r="G7" s="12">
        <f t="shared" si="0"/>
        <v>504794.66666666669</v>
      </c>
      <c r="H7" s="9">
        <f t="shared" si="1"/>
        <v>21767.061298107183</v>
      </c>
      <c r="I7" s="15">
        <f t="shared" si="2"/>
        <v>1.5448216203864746</v>
      </c>
      <c r="J7" s="38">
        <f t="shared" si="3"/>
        <v>0.89414612689050077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sheet1'!R67</f>
        <v>511264</v>
      </c>
      <c r="E8" s="32">
        <f>'Result sheet1'!S67</f>
        <v>564610</v>
      </c>
      <c r="F8" s="32">
        <f>'Result sheet1'!T67</f>
        <v>530051</v>
      </c>
      <c r="G8" s="12">
        <f t="shared" si="0"/>
        <v>535308.33333333337</v>
      </c>
      <c r="H8" s="9">
        <f t="shared" si="1"/>
        <v>22093.416731888457</v>
      </c>
      <c r="I8" s="15">
        <f t="shared" si="2"/>
        <v>1.6382025039350319</v>
      </c>
      <c r="J8" s="38">
        <f t="shared" si="3"/>
        <v>0.94819518617908505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sheet1'!R68</f>
        <v>540298</v>
      </c>
      <c r="E9" s="32">
        <f>'Result sheet1'!S68</f>
        <v>595895</v>
      </c>
      <c r="F9" s="32">
        <f>'Result sheet1'!T68</f>
        <v>557472</v>
      </c>
      <c r="G9" s="12">
        <f t="shared" si="0"/>
        <v>564555</v>
      </c>
      <c r="H9" s="9">
        <f t="shared" si="1"/>
        <v>23243.397184290137</v>
      </c>
      <c r="I9" s="15">
        <f t="shared" si="2"/>
        <v>1.7277059911435002</v>
      </c>
      <c r="J9" s="38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sheet1'!R69</f>
        <v>566754</v>
      </c>
      <c r="E10" s="32">
        <f>'Result sheet1'!S69</f>
        <v>623937</v>
      </c>
      <c r="F10" s="32">
        <f>'Result sheet1'!T69</f>
        <v>587617</v>
      </c>
      <c r="G10" s="12">
        <f t="shared" si="0"/>
        <v>592769.33333333337</v>
      </c>
      <c r="H10" s="9">
        <f t="shared" si="1"/>
        <v>23627.438517302056</v>
      </c>
      <c r="I10" s="15">
        <f t="shared" si="2"/>
        <v>1.8140502317154903</v>
      </c>
      <c r="J10" s="38">
        <f t="shared" si="3"/>
        <v>1.0499762349697255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sheet1'!R70</f>
        <v>597177</v>
      </c>
      <c r="E11" s="32">
        <f>'Result sheet1'!S70</f>
        <v>656606</v>
      </c>
      <c r="F11" s="32">
        <f>'Result sheet1'!T70</f>
        <v>617673</v>
      </c>
      <c r="G11" s="12">
        <f t="shared" si="0"/>
        <v>623818.66666666663</v>
      </c>
      <c r="H11" s="9">
        <f t="shared" si="1"/>
        <v>24647.899495810092</v>
      </c>
      <c r="I11" s="15">
        <f t="shared" si="2"/>
        <v>1.909070414374419</v>
      </c>
      <c r="J11" s="38">
        <f t="shared" si="3"/>
        <v>1.1049741241626885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sheet1'!R71</f>
        <v>625116</v>
      </c>
      <c r="E12" s="32">
        <f>'Result sheet1'!S71</f>
        <v>685713</v>
      </c>
      <c r="F12" s="32">
        <f>'Result sheet1'!T71</f>
        <v>646219</v>
      </c>
      <c r="G12" s="12">
        <f t="shared" si="0"/>
        <v>652349.33333333337</v>
      </c>
      <c r="H12" s="9">
        <f t="shared" si="1"/>
        <v>25115.530949770677</v>
      </c>
      <c r="I12" s="15">
        <f t="shared" si="2"/>
        <v>1.9963827289076679</v>
      </c>
      <c r="J12" s="38">
        <f t="shared" si="3"/>
        <v>1.1555106824549128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sheet1'!R72</f>
        <v>653636</v>
      </c>
      <c r="E13" s="32">
        <f>'Result sheet1'!S72</f>
        <v>714999</v>
      </c>
      <c r="F13" s="32">
        <f>'Result sheet1'!T72</f>
        <v>676488</v>
      </c>
      <c r="G13" s="12">
        <f t="shared" si="0"/>
        <v>681707.66666666663</v>
      </c>
      <c r="H13" s="9">
        <f t="shared" si="1"/>
        <v>25321.771032497356</v>
      </c>
      <c r="I13" s="15">
        <f t="shared" si="2"/>
        <v>2.0862279492847575</v>
      </c>
      <c r="J13" s="38">
        <f t="shared" si="3"/>
        <v>1.2075132921799765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sheet1'!R73</f>
        <v>682767</v>
      </c>
      <c r="E14" s="32">
        <f>'Result sheet1'!S73</f>
        <v>743655</v>
      </c>
      <c r="F14" s="32">
        <f>'Result sheet1'!T73</f>
        <v>706194</v>
      </c>
      <c r="G14" s="12">
        <f t="shared" si="0"/>
        <v>710872</v>
      </c>
      <c r="H14" s="9">
        <f t="shared" si="1"/>
        <v>25076.548127682963</v>
      </c>
      <c r="I14" s="15">
        <f t="shared" si="2"/>
        <v>2.1754794720375559</v>
      </c>
      <c r="J14" s="38">
        <f t="shared" si="3"/>
        <v>1.2591722684238029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sheet1'!R74</f>
        <v>715652</v>
      </c>
      <c r="E15" s="32">
        <f>'Result sheet1'!S74</f>
        <v>776535</v>
      </c>
      <c r="F15" s="32">
        <f>'Result sheet1'!T74</f>
        <v>735674</v>
      </c>
      <c r="G15" s="12">
        <f t="shared" si="0"/>
        <v>742620.33333333337</v>
      </c>
      <c r="H15" s="9">
        <f t="shared" si="1"/>
        <v>25336.055761612846</v>
      </c>
      <c r="I15" s="15">
        <f t="shared" si="2"/>
        <v>2.2726388023221533</v>
      </c>
      <c r="J15" s="38">
        <f t="shared" si="3"/>
        <v>1.3154083009331834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sheet1'!R75</f>
        <v>742837</v>
      </c>
      <c r="E16" s="32">
        <f>'Result sheet1'!S75</f>
        <v>802812</v>
      </c>
      <c r="F16" s="32">
        <f>'Result sheet1'!T75</f>
        <v>763860</v>
      </c>
      <c r="G16" s="12">
        <f t="shared" si="0"/>
        <v>769836.33333333337</v>
      </c>
      <c r="H16" s="9">
        <f t="shared" si="1"/>
        <v>24846.69765224792</v>
      </c>
      <c r="I16" s="15">
        <f t="shared" si="2"/>
        <v>2.3559278463567672</v>
      </c>
      <c r="J16" s="38">
        <f t="shared" si="3"/>
        <v>1.363616181476266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sheet1'!R76</f>
        <v>773851</v>
      </c>
      <c r="E17" s="32">
        <f>'Result sheet1'!S76</f>
        <v>837667</v>
      </c>
      <c r="F17" s="32">
        <f>'Result sheet1'!T76</f>
        <v>792709</v>
      </c>
      <c r="G17" s="12">
        <f t="shared" si="0"/>
        <v>801409</v>
      </c>
      <c r="H17" s="9">
        <f t="shared" si="1"/>
        <v>26769.235625994253</v>
      </c>
      <c r="I17" s="15">
        <f t="shared" si="2"/>
        <v>2.4525495844626679</v>
      </c>
      <c r="J17" s="38">
        <f t="shared" si="3"/>
        <v>1.4195410544588216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sheet1'!R77</f>
        <v>804370</v>
      </c>
      <c r="E18" s="32">
        <f>'Result sheet1'!S77</f>
        <v>870150</v>
      </c>
      <c r="F18" s="32">
        <f>'Result sheet1'!T77</f>
        <v>827872</v>
      </c>
      <c r="G18" s="12">
        <f t="shared" si="0"/>
        <v>834130.66666666663</v>
      </c>
      <c r="H18" s="9">
        <f t="shared" si="1"/>
        <v>27216.787482891676</v>
      </c>
      <c r="I18" s="15">
        <f t="shared" si="2"/>
        <v>2.5526876038588302</v>
      </c>
      <c r="J18" s="38">
        <f t="shared" si="3"/>
        <v>1.4775011587297369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sheet1'!R78</f>
        <v>843167</v>
      </c>
      <c r="E19" s="32">
        <f>'Result sheet1'!S78</f>
        <v>913812</v>
      </c>
      <c r="F19" s="32">
        <f>'Result sheet1'!T78</f>
        <v>865096</v>
      </c>
      <c r="G19" s="12">
        <f t="shared" si="0"/>
        <v>874025</v>
      </c>
      <c r="H19" s="9">
        <f t="shared" si="1"/>
        <v>29523.711227870161</v>
      </c>
      <c r="I19" s="15">
        <f t="shared" si="2"/>
        <v>2.6747761137696022</v>
      </c>
      <c r="J19" s="38">
        <f t="shared" si="3"/>
        <v>1.5481662548378812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sheet1'!R79</f>
        <v>873908</v>
      </c>
      <c r="E20" s="32">
        <f>'Result sheet1'!S79</f>
        <v>943200</v>
      </c>
      <c r="F20" s="32">
        <f>'Result sheet1'!T79</f>
        <v>897042</v>
      </c>
      <c r="G20" s="12">
        <f t="shared" si="0"/>
        <v>904716.66666666663</v>
      </c>
      <c r="H20" s="9">
        <f t="shared" si="1"/>
        <v>28804.174435121186</v>
      </c>
      <c r="I20" s="15">
        <f t="shared" si="2"/>
        <v>2.7687017301899322</v>
      </c>
      <c r="J20" s="38">
        <f t="shared" si="3"/>
        <v>1.6025306067020337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sheet1'!R80</f>
        <v>903476</v>
      </c>
      <c r="E21" s="32">
        <f>'Result sheet1'!S80</f>
        <v>975054</v>
      </c>
      <c r="F21" s="32">
        <f>'Result sheet1'!T80</f>
        <v>929322</v>
      </c>
      <c r="G21" s="12">
        <f t="shared" si="0"/>
        <v>935950.66666666663</v>
      </c>
      <c r="H21" s="9">
        <f t="shared" si="1"/>
        <v>29595.122766353841</v>
      </c>
      <c r="I21" s="15">
        <f t="shared" si="2"/>
        <v>2.8642870477008495</v>
      </c>
      <c r="J21" s="38">
        <f t="shared" si="3"/>
        <v>1.6578555971812607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sheet1'!R81</f>
        <v>934714</v>
      </c>
      <c r="E22" s="32">
        <f>'Result sheet1'!S81</f>
        <v>1009095</v>
      </c>
      <c r="F22" s="32">
        <f>'Result sheet1'!T81</f>
        <v>960231</v>
      </c>
      <c r="G22" s="12">
        <f t="shared" si="0"/>
        <v>968013.33333333337</v>
      </c>
      <c r="H22" s="9">
        <f t="shared" si="1"/>
        <v>30860.512248214905</v>
      </c>
      <c r="I22" s="15">
        <f t="shared" si="2"/>
        <v>2.9624083313526408</v>
      </c>
      <c r="J22" s="38">
        <f t="shared" si="3"/>
        <v>1.7146484103999315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sheet1'!R82</f>
        <v>968621</v>
      </c>
      <c r="E23" s="32">
        <f>'Result sheet1'!S82</f>
        <v>1037154</v>
      </c>
      <c r="F23" s="32">
        <f>'Result sheet1'!T82</f>
        <v>991739</v>
      </c>
      <c r="G23" s="12">
        <f t="shared" si="0"/>
        <v>999171.33333333337</v>
      </c>
      <c r="H23" s="9">
        <f t="shared" si="1"/>
        <v>28467.791230714676</v>
      </c>
      <c r="I23" s="15">
        <f t="shared" si="2"/>
        <v>3.0577610662890939</v>
      </c>
      <c r="J23" s="38">
        <f t="shared" si="3"/>
        <v>1.7698387815772305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sheet1'!R83</f>
        <v>990598</v>
      </c>
      <c r="E24" s="32">
        <f>'Result sheet1'!S83</f>
        <v>1061361</v>
      </c>
      <c r="F24" s="32">
        <f>'Result sheet1'!T83</f>
        <v>1013339</v>
      </c>
      <c r="G24" s="12">
        <f t="shared" si="0"/>
        <v>1021766</v>
      </c>
      <c r="H24" s="9">
        <f t="shared" si="1"/>
        <v>29497.020064180495</v>
      </c>
      <c r="I24" s="15">
        <f t="shared" si="2"/>
        <v>3.126907457637838</v>
      </c>
      <c r="J24" s="38">
        <f t="shared" si="3"/>
        <v>1.809860863866231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sheet1'!R84</f>
        <v>1014099</v>
      </c>
      <c r="E25" s="32">
        <f>'Result sheet1'!S84</f>
        <v>1087722</v>
      </c>
      <c r="F25" s="32">
        <f>'Result sheet1'!T84</f>
        <v>1038795</v>
      </c>
      <c r="G25" s="12">
        <f t="shared" si="0"/>
        <v>1046872</v>
      </c>
      <c r="H25" s="9">
        <f t="shared" si="1"/>
        <v>30594.280282431879</v>
      </c>
      <c r="I25" s="15">
        <f t="shared" si="2"/>
        <v>3.203739274934025</v>
      </c>
      <c r="J25" s="38">
        <f t="shared" si="3"/>
        <v>1.8543312874742053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sheet1'!R85</f>
        <v>1037127</v>
      </c>
      <c r="E26" s="32">
        <f>'Result sheet1'!S85</f>
        <v>1107941</v>
      </c>
      <c r="F26" s="32">
        <f>'Result sheet1'!T85</f>
        <v>1059191</v>
      </c>
      <c r="G26" s="12">
        <f t="shared" si="0"/>
        <v>1068086.3333333333</v>
      </c>
      <c r="H26" s="9">
        <f t="shared" si="1"/>
        <v>29586.042490036114</v>
      </c>
      <c r="I26" s="15">
        <f t="shared" si="2"/>
        <v>3.2686614362790047</v>
      </c>
      <c r="J26" s="38">
        <f t="shared" si="3"/>
        <v>1.8919083762137139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sheet1'!R86</f>
        <v>1055776</v>
      </c>
      <c r="E27" s="32">
        <f>'Result sheet1'!S86</f>
        <v>1128063</v>
      </c>
      <c r="F27" s="32">
        <f>'Result sheet1'!T86</f>
        <v>1078434</v>
      </c>
      <c r="G27" s="12">
        <f t="shared" si="0"/>
        <v>1087424.3333333333</v>
      </c>
      <c r="H27" s="9">
        <f t="shared" si="1"/>
        <v>30187.990573883664</v>
      </c>
      <c r="I27" s="15">
        <f t="shared" si="2"/>
        <v>3.3278414602921353</v>
      </c>
      <c r="J27" s="38">
        <f t="shared" si="3"/>
        <v>1.9261619033279898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sheet1'!R87</f>
        <v>1074454</v>
      </c>
      <c r="E28" s="32">
        <f>'Result sheet1'!S87</f>
        <v>1147290</v>
      </c>
      <c r="F28" s="32">
        <f>'Result sheet1'!T87</f>
        <v>1093322</v>
      </c>
      <c r="G28" s="12">
        <f t="shared" si="0"/>
        <v>1105022</v>
      </c>
      <c r="H28" s="9">
        <f t="shared" si="1"/>
        <v>30864.631581580019</v>
      </c>
      <c r="I28" s="15">
        <f t="shared" si="2"/>
        <v>3.3816955473698274</v>
      </c>
      <c r="J28" s="38">
        <f t="shared" si="3"/>
        <v>1.95733276651522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sheet1'!R88</f>
        <v>1095046</v>
      </c>
      <c r="E29" s="32">
        <f>'Result sheet1'!S88</f>
        <v>1163515</v>
      </c>
      <c r="F29" s="32">
        <f>'Result sheet1'!T88</f>
        <v>1111553</v>
      </c>
      <c r="G29" s="12">
        <f t="shared" si="0"/>
        <v>1123371.3333333333</v>
      </c>
      <c r="H29" s="9">
        <f t="shared" si="1"/>
        <v>29174.826390038532</v>
      </c>
      <c r="I29" s="15">
        <f t="shared" si="2"/>
        <v>3.4378499577168955</v>
      </c>
      <c r="J29" s="38">
        <f t="shared" si="3"/>
        <v>1.9898350618333613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sheet1'!R89</f>
        <v>1113523</v>
      </c>
      <c r="E30" s="32">
        <f>'Result sheet1'!S89</f>
        <v>1181299</v>
      </c>
      <c r="F30" s="32">
        <f>'Result sheet1'!T89</f>
        <v>1129016</v>
      </c>
      <c r="G30" s="12">
        <f t="shared" si="0"/>
        <v>1141279.3333333333</v>
      </c>
      <c r="H30" s="9">
        <f t="shared" si="1"/>
        <v>28996.419920780259</v>
      </c>
      <c r="I30" s="15">
        <f t="shared" si="2"/>
        <v>3.4926537569736515</v>
      </c>
      <c r="J30" s="38">
        <f t="shared" si="3"/>
        <v>2.0215556205034644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sheet1'!R90</f>
        <v>1133104</v>
      </c>
      <c r="E31" s="32">
        <f>'Result sheet1'!S90</f>
        <v>1198688</v>
      </c>
      <c r="F31" s="32">
        <f>'Result sheet1'!T90</f>
        <v>1148311</v>
      </c>
      <c r="G31" s="12">
        <f t="shared" si="0"/>
        <v>1160034.3333333333</v>
      </c>
      <c r="H31" s="9">
        <f t="shared" si="1"/>
        <v>28028.469720783705</v>
      </c>
      <c r="I31" s="15">
        <f t="shared" si="2"/>
        <v>3.5500496278168754</v>
      </c>
      <c r="J31" s="38">
        <f t="shared" si="3"/>
        <v>2.0547764758674236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sheet1'!R91</f>
        <v>1148114</v>
      </c>
      <c r="E32" s="32">
        <f>'Result sheet1'!S91</f>
        <v>1216322</v>
      </c>
      <c r="F32" s="32">
        <f>'Result sheet1'!T91</f>
        <v>1164163</v>
      </c>
      <c r="G32" s="12">
        <f t="shared" si="0"/>
        <v>1176199.6666666667</v>
      </c>
      <c r="H32" s="9">
        <f t="shared" si="1"/>
        <v>29117.507039961754</v>
      </c>
      <c r="I32" s="15">
        <f t="shared" si="2"/>
        <v>3.5995203494451173</v>
      </c>
      <c r="J32" s="38">
        <f t="shared" si="3"/>
        <v>2.0834102375617376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sheet1'!R92</f>
        <v>1165471</v>
      </c>
      <c r="E33" s="32">
        <f>'Result sheet1'!S92</f>
        <v>1234992</v>
      </c>
      <c r="F33" s="32">
        <f>'Result sheet1'!T92</f>
        <v>1182084</v>
      </c>
      <c r="G33" s="12">
        <f t="shared" si="0"/>
        <v>1194182.3333333333</v>
      </c>
      <c r="H33" s="9">
        <f t="shared" si="1"/>
        <v>29643.094893902169</v>
      </c>
      <c r="I33" s="15">
        <f t="shared" si="2"/>
        <v>3.6545526508802939</v>
      </c>
      <c r="J33" s="38">
        <f t="shared" si="3"/>
        <v>2.115263053791629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sheet1'!R93</f>
        <v>1184379</v>
      </c>
      <c r="E34" s="32">
        <f>'Result sheet1'!S93</f>
        <v>1250457</v>
      </c>
      <c r="F34" s="32">
        <f>'Result sheet1'!T93</f>
        <v>1196648</v>
      </c>
      <c r="G34" s="12">
        <f t="shared" si="0"/>
        <v>1210494.6666666667</v>
      </c>
      <c r="H34" s="9">
        <f t="shared" si="1"/>
        <v>28698.120197826353</v>
      </c>
      <c r="I34" s="15">
        <f t="shared" si="2"/>
        <v>3.7044732361723027</v>
      </c>
      <c r="J34" s="38">
        <f t="shared" si="3"/>
        <v>2.1441571975567779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sheet1'!R94</f>
        <v>1198957</v>
      </c>
      <c r="E35" s="32">
        <f>'Result sheet1'!S94</f>
        <v>1267131</v>
      </c>
      <c r="F35" s="32">
        <f>'Result sheet1'!T94</f>
        <v>1218523</v>
      </c>
      <c r="G35" s="12">
        <f t="shared" si="0"/>
        <v>1228203.6666666667</v>
      </c>
      <c r="H35" s="9">
        <f t="shared" si="1"/>
        <v>28661.356670999059</v>
      </c>
      <c r="I35" s="15">
        <f t="shared" si="2"/>
        <v>3.7586680363196052</v>
      </c>
      <c r="J35" s="38">
        <f t="shared" si="3"/>
        <v>2.1755252662126221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sheet1'!R95</f>
        <v>1215810</v>
      </c>
      <c r="E36" s="32">
        <f>'Result sheet1'!S95</f>
        <v>1281719</v>
      </c>
      <c r="F36" s="32">
        <f>'Result sheet1'!T95</f>
        <v>1230631</v>
      </c>
      <c r="G36" s="12">
        <f t="shared" ref="G36:G41" si="4">SUM(D36:F36)/3</f>
        <v>1242720</v>
      </c>
      <c r="H36" s="9">
        <f t="shared" si="1"/>
        <v>28232.451906744951</v>
      </c>
      <c r="I36" s="15">
        <f t="shared" si="2"/>
        <v>3.8030923281413691</v>
      </c>
      <c r="J36" s="38">
        <f t="shared" si="3"/>
        <v>2.2012381433164174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sheet1'!R96</f>
        <v>1231029</v>
      </c>
      <c r="E37" s="32">
        <f>'Result sheet1'!S96</f>
        <v>1295361</v>
      </c>
      <c r="F37" s="32">
        <f>'Result sheet1'!T96</f>
        <v>1244286</v>
      </c>
      <c r="G37" s="12">
        <f t="shared" si="4"/>
        <v>1256892</v>
      </c>
      <c r="H37" s="9">
        <f t="shared" si="1"/>
        <v>27734.875554074511</v>
      </c>
      <c r="I37" s="15">
        <f t="shared" si="2"/>
        <v>3.8464628576849669</v>
      </c>
      <c r="J37" s="38">
        <f t="shared" si="3"/>
        <v>2.2263411005127933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sheet1'!R97</f>
        <v>1242692</v>
      </c>
      <c r="E38" s="32">
        <f>'Result sheet1'!S97</f>
        <v>1310454</v>
      </c>
      <c r="F38" s="32">
        <f>'Result sheet1'!T97</f>
        <v>1257237</v>
      </c>
      <c r="G38" s="12">
        <f t="shared" si="4"/>
        <v>1270127.6666666667</v>
      </c>
      <c r="H38" s="9">
        <f t="shared" si="1"/>
        <v>29126.724570782451</v>
      </c>
      <c r="I38" s="15">
        <f t="shared" si="2"/>
        <v>3.886967929107199</v>
      </c>
      <c r="J38" s="38">
        <f t="shared" si="3"/>
        <v>2.249785524291994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sheet1'!R98</f>
        <v>1261273</v>
      </c>
      <c r="E39" s="32">
        <f>'Result sheet1'!S98</f>
        <v>1324044</v>
      </c>
      <c r="F39" s="32">
        <f>'Result sheet1'!T98</f>
        <v>1269066</v>
      </c>
      <c r="G39" s="12">
        <f t="shared" si="4"/>
        <v>1284794.3333333333</v>
      </c>
      <c r="H39" s="9">
        <f t="shared" si="1"/>
        <v>27935.460885564225</v>
      </c>
      <c r="I39" s="15">
        <f t="shared" si="2"/>
        <v>3.9318522855828384</v>
      </c>
      <c r="J39" s="38">
        <f t="shared" si="3"/>
        <v>2.2757646878219719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sheet1'!R99</f>
        <v>1273644</v>
      </c>
      <c r="E40" s="32">
        <f>'Result sheet1'!S99</f>
        <v>1336870</v>
      </c>
      <c r="F40" s="32">
        <f>'Result sheet1'!T99</f>
        <v>1281494</v>
      </c>
      <c r="G40" s="12">
        <f t="shared" si="4"/>
        <v>1297336</v>
      </c>
      <c r="H40" s="9">
        <f t="shared" si="1"/>
        <v>28137.856966490297</v>
      </c>
      <c r="I40" s="15">
        <f t="shared" si="2"/>
        <v>3.9702335108645643</v>
      </c>
      <c r="J40" s="38">
        <f t="shared" si="3"/>
        <v>2.297979824817777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sheet1'!R100</f>
        <v>1285529</v>
      </c>
      <c r="E41" s="32">
        <f>'Result sheet1'!S100</f>
        <v>1349786</v>
      </c>
      <c r="F41" s="32">
        <f>'Result sheet1'!T100</f>
        <v>1293989</v>
      </c>
      <c r="G41" s="12">
        <f t="shared" si="4"/>
        <v>1309768</v>
      </c>
      <c r="H41" s="9">
        <f t="shared" si="1"/>
        <v>28506.994966148221</v>
      </c>
      <c r="I41" s="15">
        <f t="shared" si="2"/>
        <v>4.0082791235717332</v>
      </c>
      <c r="J41" s="38">
        <f t="shared" si="3"/>
        <v>2.3200007085226417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sheet1'!R101</f>
        <v>1295232</v>
      </c>
      <c r="E42" s="32">
        <f>'Result sheet1'!S101</f>
        <v>1358408</v>
      </c>
      <c r="F42" s="32">
        <f>'Result sheet1'!T101</f>
        <v>1303668</v>
      </c>
      <c r="G42" s="12">
        <f t="shared" ref="G42:G76" si="5">SUM(D42:F42)/3</f>
        <v>1319102.6666666667</v>
      </c>
      <c r="H42" s="9">
        <f t="shared" ref="H42:H76" si="6">_xlfn.STDEV.P(D42:F42)</f>
        <v>28005.635686808153</v>
      </c>
      <c r="I42" s="15">
        <f t="shared" si="2"/>
        <v>4.0368459762704569</v>
      </c>
      <c r="J42" s="38">
        <f t="shared" ref="J42:J76" si="7">G42/G$9</f>
        <v>2.3365352652384033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sheet1'!R102</f>
        <v>1308820</v>
      </c>
      <c r="E43" s="32">
        <f>'Result sheet1'!S102</f>
        <v>1369764</v>
      </c>
      <c r="F43" s="32">
        <f>'Result sheet1'!T102</f>
        <v>1313982</v>
      </c>
      <c r="G43" s="12">
        <f t="shared" si="5"/>
        <v>1330855.3333333333</v>
      </c>
      <c r="H43" s="9">
        <f t="shared" si="6"/>
        <v>27593.173278105503</v>
      </c>
      <c r="I43" s="15">
        <f t="shared" si="2"/>
        <v>4.0728126271935947</v>
      </c>
      <c r="J43" s="38">
        <f t="shared" si="7"/>
        <v>2.3573528413234022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sheet1'!R103</f>
        <v>1317189</v>
      </c>
      <c r="E44" s="32">
        <f>'Result sheet1'!S103</f>
        <v>1377434</v>
      </c>
      <c r="F44" s="32">
        <f>'Result sheet1'!T103</f>
        <v>1321304</v>
      </c>
      <c r="G44" s="12">
        <f t="shared" si="5"/>
        <v>1338642.3333333333</v>
      </c>
      <c r="H44" s="9">
        <f t="shared" si="6"/>
        <v>27481.246433805649</v>
      </c>
      <c r="I44" s="15">
        <f t="shared" si="2"/>
        <v>4.0966431601851268</v>
      </c>
      <c r="J44" s="38">
        <f t="shared" si="7"/>
        <v>2.3711460058512159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sheet1'!R104</f>
        <v>1328300</v>
      </c>
      <c r="E45" s="32">
        <f>'Result sheet1'!S104</f>
        <v>1391283</v>
      </c>
      <c r="F45" s="32">
        <f>'Result sheet1'!T104</f>
        <v>1331112</v>
      </c>
      <c r="G45" s="12">
        <f t="shared" si="5"/>
        <v>1350231.6666666667</v>
      </c>
      <c r="H45" s="9">
        <f t="shared" si="6"/>
        <v>29050.367895930143</v>
      </c>
      <c r="I45" s="15">
        <f t="shared" si="2"/>
        <v>4.1321099625929696</v>
      </c>
      <c r="J45" s="38">
        <f t="shared" si="7"/>
        <v>2.3916742685241772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sheet1'!R105</f>
        <v>1337465</v>
      </c>
      <c r="E46" s="32">
        <f>'Result sheet1'!S105</f>
        <v>1395551</v>
      </c>
      <c r="F46" s="32">
        <f>'Result sheet1'!T105</f>
        <v>1335617</v>
      </c>
      <c r="G46" s="12">
        <f t="shared" si="5"/>
        <v>1356211</v>
      </c>
      <c r="H46" s="9">
        <f t="shared" si="6"/>
        <v>27827.809543692081</v>
      </c>
      <c r="I46" s="15">
        <f t="shared" si="2"/>
        <v>4.1504084986488783</v>
      </c>
      <c r="J46" s="38">
        <f t="shared" si="7"/>
        <v>2.4022655011469212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sheet1'!R106</f>
        <v>1344627</v>
      </c>
      <c r="E47" s="32">
        <f>'Result sheet1'!S106</f>
        <v>1403818</v>
      </c>
      <c r="F47" s="32">
        <f>'Result sheet1'!T106</f>
        <v>1347107</v>
      </c>
      <c r="G47" s="12">
        <f t="shared" si="5"/>
        <v>1365184</v>
      </c>
      <c r="H47" s="9">
        <f t="shared" si="6"/>
        <v>27337.118441172006</v>
      </c>
      <c r="I47" s="15">
        <f t="shared" si="2"/>
        <v>4.1778685439208729</v>
      </c>
      <c r="J47" s="38">
        <f t="shared" si="7"/>
        <v>2.4181594353074547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sheet1'!R107</f>
        <v>1352104</v>
      </c>
      <c r="E48" s="32">
        <f>'Result sheet1'!S107</f>
        <v>1406815</v>
      </c>
      <c r="F48" s="32">
        <f>'Result sheet1'!T107</f>
        <v>1347685</v>
      </c>
      <c r="G48" s="12">
        <f t="shared" si="5"/>
        <v>1368868</v>
      </c>
      <c r="H48" s="9">
        <f t="shared" si="6"/>
        <v>26893.158944237101</v>
      </c>
      <c r="I48" s="15">
        <f t="shared" si="2"/>
        <v>4.189142678188345</v>
      </c>
      <c r="J48" s="38">
        <f t="shared" si="7"/>
        <v>2.424684928837757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sheet1'!R108</f>
        <v>1357017</v>
      </c>
      <c r="E49" s="32">
        <f>'Result sheet1'!S108</f>
        <v>1408381</v>
      </c>
      <c r="F49" s="32">
        <f>'Result sheet1'!T108</f>
        <v>1359291</v>
      </c>
      <c r="G49" s="12">
        <f t="shared" si="5"/>
        <v>1374896.3333333333</v>
      </c>
      <c r="H49" s="9">
        <f t="shared" si="6"/>
        <v>23695.427763365846</v>
      </c>
      <c r="I49" s="15">
        <f t="shared" si="2"/>
        <v>4.2075911687988432</v>
      </c>
      <c r="J49" s="38">
        <f t="shared" si="7"/>
        <v>2.4353629554841127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sheet1'!R109</f>
        <v>1366769</v>
      </c>
      <c r="E50" s="32">
        <f>'Result sheet1'!S109</f>
        <v>1417817</v>
      </c>
      <c r="F50" s="32">
        <f>'Result sheet1'!T109</f>
        <v>1359148</v>
      </c>
      <c r="G50" s="12">
        <f t="shared" si="5"/>
        <v>1381244.6666666667</v>
      </c>
      <c r="H50" s="9">
        <f t="shared" si="6"/>
        <v>26047.029060698824</v>
      </c>
      <c r="I50" s="15">
        <f t="shared" si="2"/>
        <v>4.2270189544597194</v>
      </c>
      <c r="J50" s="38">
        <f t="shared" si="7"/>
        <v>2.4466078002438501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sheet1'!R110</f>
        <v>1373407</v>
      </c>
      <c r="E51" s="32">
        <f>'Result sheet1'!S110</f>
        <v>1421090</v>
      </c>
      <c r="F51" s="32">
        <f>'Result sheet1'!T110</f>
        <v>1367099</v>
      </c>
      <c r="G51" s="12">
        <f t="shared" si="5"/>
        <v>1387198.6666666667</v>
      </c>
      <c r="H51" s="9">
        <f t="shared" si="6"/>
        <v>24102.760178498691</v>
      </c>
      <c r="I51" s="15">
        <f t="shared" si="2"/>
        <v>4.2452399629908077</v>
      </c>
      <c r="J51" s="38">
        <f t="shared" si="7"/>
        <v>2.4571541597659516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sheet1'!R111</f>
        <v>1375203</v>
      </c>
      <c r="E52" s="32">
        <f>'Result sheet1'!S111</f>
        <v>1424791</v>
      </c>
      <c r="F52" s="32">
        <f>'Result sheet1'!T111</f>
        <v>1370634</v>
      </c>
      <c r="G52" s="12">
        <f t="shared" si="5"/>
        <v>1390209.3333333333</v>
      </c>
      <c r="H52" s="9">
        <f t="shared" si="6"/>
        <v>24523.970482412147</v>
      </c>
      <c r="I52" s="15">
        <f t="shared" si="2"/>
        <v>4.254453497256443</v>
      </c>
      <c r="J52" s="38">
        <f t="shared" si="7"/>
        <v>2.4624869735160138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sheet1'!R112</f>
        <v>1380811</v>
      </c>
      <c r="E53" s="32">
        <f>'Result sheet1'!S112</f>
        <v>1427582</v>
      </c>
      <c r="F53" s="32">
        <f>'Result sheet1'!T112</f>
        <v>1376029</v>
      </c>
      <c r="G53" s="12">
        <f t="shared" si="5"/>
        <v>1394807.3333333333</v>
      </c>
      <c r="H53" s="9">
        <f t="shared" si="6"/>
        <v>23257.270724561717</v>
      </c>
      <c r="I53" s="15">
        <f t="shared" si="2"/>
        <v>4.2685247430115565</v>
      </c>
      <c r="J53" s="38">
        <f t="shared" si="7"/>
        <v>2.470631441282662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sheet1'!R113</f>
        <v>1380440</v>
      </c>
      <c r="E54" s="32">
        <f>'Result sheet1'!S113</f>
        <v>1427399</v>
      </c>
      <c r="F54" s="32">
        <f>'Result sheet1'!T113</f>
        <v>1375263</v>
      </c>
      <c r="G54" s="12">
        <f t="shared" si="5"/>
        <v>1394367.3333333333</v>
      </c>
      <c r="H54" s="9">
        <f t="shared" si="6"/>
        <v>23452.34294384157</v>
      </c>
      <c r="I54" s="15">
        <f t="shared" si="2"/>
        <v>4.2671782123172868</v>
      </c>
      <c r="J54" s="38">
        <f t="shared" si="7"/>
        <v>2.4698520663767627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sheet1'!R114</f>
        <v>1379580</v>
      </c>
      <c r="E55" s="32">
        <f>'Result sheet1'!S114</f>
        <v>1422093</v>
      </c>
      <c r="F55" s="32">
        <f>'Result sheet1'!T114</f>
        <v>1370870</v>
      </c>
      <c r="G55" s="12">
        <f t="shared" si="5"/>
        <v>1390847.6666666667</v>
      </c>
      <c r="H55" s="9">
        <f t="shared" si="6"/>
        <v>22378.10189051391</v>
      </c>
      <c r="I55" s="15">
        <f t="shared" si="2"/>
        <v>4.256406986862145</v>
      </c>
      <c r="J55" s="38">
        <f t="shared" si="7"/>
        <v>2.463617657565103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sheet1'!R115</f>
        <v>1377434</v>
      </c>
      <c r="E56" s="32">
        <f>'Result sheet1'!S115</f>
        <v>1421073</v>
      </c>
      <c r="F56" s="32">
        <f>'Result sheet1'!T115</f>
        <v>1365089</v>
      </c>
      <c r="G56" s="12">
        <f t="shared" si="5"/>
        <v>1387865.3333333333</v>
      </c>
      <c r="H56" s="9">
        <f t="shared" si="6"/>
        <v>24016.127919009388</v>
      </c>
      <c r="I56" s="15">
        <f t="shared" si="2"/>
        <v>4.2472801610124273</v>
      </c>
      <c r="J56" s="38">
        <f t="shared" si="7"/>
        <v>2.4583350308354959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sheet1'!R116</f>
        <v>1379918</v>
      </c>
      <c r="E57" s="32">
        <f>'Result sheet1'!S116</f>
        <v>1423399</v>
      </c>
      <c r="F57" s="32">
        <f>'Result sheet1'!T116</f>
        <v>1368449</v>
      </c>
      <c r="G57" s="12">
        <f t="shared" si="5"/>
        <v>1390588.6666666667</v>
      </c>
      <c r="H57" s="9">
        <f t="shared" si="6"/>
        <v>23668.163854051338</v>
      </c>
      <c r="I57" s="15">
        <f t="shared" si="2"/>
        <v>4.2556143699307452</v>
      </c>
      <c r="J57" s="38">
        <f t="shared" si="7"/>
        <v>2.463158889154585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sheet1'!R117</f>
        <v>1377330</v>
      </c>
      <c r="E58" s="32">
        <f>'Result sheet1'!S117</f>
        <v>1415211</v>
      </c>
      <c r="F58" s="32">
        <f>'Result sheet1'!T117</f>
        <v>1359506</v>
      </c>
      <c r="G58" s="12">
        <f t="shared" si="5"/>
        <v>1384015.6666666667</v>
      </c>
      <c r="H58" s="9">
        <f t="shared" si="6"/>
        <v>23227.646750274886</v>
      </c>
      <c r="I58" s="15">
        <f t="shared" si="2"/>
        <v>4.2354990375365835</v>
      </c>
      <c r="J58" s="38">
        <f t="shared" si="7"/>
        <v>2.4515160908444114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sheet1'!R118</f>
        <v>1366485</v>
      </c>
      <c r="E59" s="32">
        <f>'Result sheet1'!S118</f>
        <v>1410313</v>
      </c>
      <c r="F59" s="32">
        <f>'Result sheet1'!T118</f>
        <v>1359964</v>
      </c>
      <c r="G59" s="12">
        <f t="shared" si="5"/>
        <v>1378920.6666666667</v>
      </c>
      <c r="H59" s="9">
        <f t="shared" si="6"/>
        <v>22356.800670539207</v>
      </c>
      <c r="I59" s="15">
        <f t="shared" si="2"/>
        <v>4.2199068241563529</v>
      </c>
      <c r="J59" s="38">
        <f t="shared" si="7"/>
        <v>2.4424912836954182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sheet1'!R119</f>
        <v>1373793</v>
      </c>
      <c r="E60" s="32">
        <f>'Result sheet1'!S119</f>
        <v>1415572</v>
      </c>
      <c r="F60" s="32">
        <f>'Result sheet1'!T119</f>
        <v>1360767</v>
      </c>
      <c r="G60" s="12">
        <f t="shared" si="5"/>
        <v>1383377.3333333333</v>
      </c>
      <c r="H60" s="9">
        <f t="shared" si="6"/>
        <v>23377.932476780079</v>
      </c>
      <c r="I60" s="15">
        <f t="shared" si="2"/>
        <v>4.2335455479308814</v>
      </c>
      <c r="J60" s="38">
        <f t="shared" si="7"/>
        <v>2.4503854067953226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sheet1'!R120</f>
        <v>1360470</v>
      </c>
      <c r="E61" s="32">
        <f>'Result sheet1'!S120</f>
        <v>1403704</v>
      </c>
      <c r="F61" s="32">
        <f>'Result sheet1'!T120</f>
        <v>1352482</v>
      </c>
      <c r="G61" s="12">
        <f t="shared" si="5"/>
        <v>1372218.6666666667</v>
      </c>
      <c r="H61" s="9">
        <f t="shared" si="6"/>
        <v>22501.06215764541</v>
      </c>
      <c r="I61" s="15">
        <f t="shared" si="2"/>
        <v>4.1993967134450072</v>
      </c>
      <c r="J61" s="38">
        <f t="shared" si="7"/>
        <v>2.4306199868332876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sheet1'!R121</f>
        <v>1362240</v>
      </c>
      <c r="E62" s="32">
        <f>'Result sheet1'!S121</f>
        <v>1395718</v>
      </c>
      <c r="F62" s="32">
        <f>'Result sheet1'!T121</f>
        <v>1348251</v>
      </c>
      <c r="G62" s="12">
        <f t="shared" si="5"/>
        <v>1368736.3333333333</v>
      </c>
      <c r="H62" s="9">
        <f t="shared" si="6"/>
        <v>19915.333829879819</v>
      </c>
      <c r="I62" s="15">
        <f t="shared" si="2"/>
        <v>4.1887397390790744</v>
      </c>
      <c r="J62" s="38">
        <f t="shared" si="7"/>
        <v>2.4244517068015221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sheet1'!R122</f>
        <v>1359469</v>
      </c>
      <c r="E63" s="32">
        <f>'Result sheet1'!S122</f>
        <v>1390530</v>
      </c>
      <c r="F63" s="32">
        <f>'Result sheet1'!T122</f>
        <v>1343158</v>
      </c>
      <c r="G63" s="12">
        <f t="shared" si="5"/>
        <v>1364385.6666666667</v>
      </c>
      <c r="H63" s="9">
        <f t="shared" si="6"/>
        <v>19649.542901101344</v>
      </c>
      <c r="I63" s="15">
        <f t="shared" si="2"/>
        <v>4.1754254067899828</v>
      </c>
      <c r="J63" s="38">
        <f t="shared" si="7"/>
        <v>2.4167453422016751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sheet1'!R123</f>
        <v>1361885</v>
      </c>
      <c r="E64" s="32">
        <f>'Result sheet1'!S123</f>
        <v>1397346</v>
      </c>
      <c r="F64" s="32">
        <f>'Result sheet1'!T123</f>
        <v>1349341</v>
      </c>
      <c r="G64" s="12">
        <f t="shared" si="5"/>
        <v>1369524</v>
      </c>
      <c r="H64" s="9">
        <f t="shared" si="6"/>
        <v>20328.727571263938</v>
      </c>
      <c r="I64" s="15">
        <f t="shared" si="2"/>
        <v>4.1911502330416184</v>
      </c>
      <c r="J64" s="38">
        <f t="shared" si="7"/>
        <v>2.425846905970189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sheet1'!R124</f>
        <v>1345620</v>
      </c>
      <c r="E65" s="32">
        <f>'Result sheet1'!S124</f>
        <v>1386111</v>
      </c>
      <c r="F65" s="32">
        <f>'Result sheet1'!T124</f>
        <v>1339957</v>
      </c>
      <c r="G65" s="12">
        <f t="shared" si="5"/>
        <v>1357229.3333333333</v>
      </c>
      <c r="H65" s="9">
        <f t="shared" si="6"/>
        <v>20552.865077377628</v>
      </c>
      <c r="I65" s="15">
        <f t="shared" si="2"/>
        <v>4.1535249011269029</v>
      </c>
      <c r="J65" s="38">
        <f t="shared" si="7"/>
        <v>2.4040692817056502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sheet1'!R125</f>
        <v>1349769</v>
      </c>
      <c r="E66" s="32">
        <f>'Result sheet1'!S125</f>
        <v>1381295</v>
      </c>
      <c r="F66" s="32">
        <f>'Result sheet1'!T125</f>
        <v>1335470</v>
      </c>
      <c r="G66" s="12">
        <f t="shared" si="5"/>
        <v>1355511.3333333333</v>
      </c>
      <c r="H66" s="9">
        <f t="shared" si="6"/>
        <v>19143.553315817717</v>
      </c>
      <c r="I66" s="15">
        <f t="shared" si="2"/>
        <v>4.1482673108251884</v>
      </c>
      <c r="J66" s="38">
        <f t="shared" si="7"/>
        <v>2.4010261769594341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sheet1'!R126</f>
        <v>1342996</v>
      </c>
      <c r="E67" s="32">
        <f>'Result sheet1'!S126</f>
        <v>1368542</v>
      </c>
      <c r="F67" s="32">
        <f>'Result sheet1'!T126</f>
        <v>1331939</v>
      </c>
      <c r="G67" s="12">
        <f t="shared" si="5"/>
        <v>1347825.6666666667</v>
      </c>
      <c r="H67" s="9">
        <f t="shared" si="6"/>
        <v>15328.386789077173</v>
      </c>
      <c r="I67" s="15">
        <f t="shared" si="2"/>
        <v>4.1247468879329432</v>
      </c>
      <c r="J67" s="38">
        <f t="shared" si="7"/>
        <v>2.3874125048341912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sheet1'!R127</f>
        <v>1336783</v>
      </c>
      <c r="E68" s="32">
        <f>'Result sheet1'!S127</f>
        <v>1374092</v>
      </c>
      <c r="F68" s="32">
        <f>'Result sheet1'!T127</f>
        <v>1328911</v>
      </c>
      <c r="G68" s="12">
        <f t="shared" si="5"/>
        <v>1346595.3333333333</v>
      </c>
      <c r="H68" s="9">
        <f t="shared" si="6"/>
        <v>19706.887194300598</v>
      </c>
      <c r="I68" s="15">
        <f t="shared" si="2"/>
        <v>4.1209817024840429</v>
      </c>
      <c r="J68" s="38">
        <f t="shared" si="7"/>
        <v>2.3852332072753466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sheet1'!R128</f>
        <v>1329838</v>
      </c>
      <c r="E69" s="32">
        <f>'Result sheet1'!S128</f>
        <v>1357784</v>
      </c>
      <c r="F69" s="32">
        <f>'Result sheet1'!T128</f>
        <v>1318233</v>
      </c>
      <c r="G69" s="12">
        <f t="shared" si="5"/>
        <v>1335285</v>
      </c>
      <c r="H69" s="9">
        <f t="shared" si="6"/>
        <v>16599.653751408994</v>
      </c>
      <c r="I69" s="15">
        <f t="shared" ref="I69:I76" si="8">G69/G$4</f>
        <v>4.086368722948249</v>
      </c>
      <c r="J69" s="38">
        <f t="shared" si="7"/>
        <v>2.3651991391449902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sheet1'!R129</f>
        <v>1323061</v>
      </c>
      <c r="E70" s="32">
        <f>'Result sheet1'!S129</f>
        <v>1348340</v>
      </c>
      <c r="F70" s="32">
        <f>'Result sheet1'!T129</f>
        <v>1310918</v>
      </c>
      <c r="G70" s="12">
        <f t="shared" si="5"/>
        <v>1327439.6666666667</v>
      </c>
      <c r="H70" s="9">
        <f t="shared" si="6"/>
        <v>15588.052312232239</v>
      </c>
      <c r="I70" s="15">
        <f t="shared" si="8"/>
        <v>4.0623596726298254</v>
      </c>
      <c r="J70" s="38">
        <f t="shared" si="7"/>
        <v>2.3513026483985913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sheet1'!R130</f>
        <v>1315953</v>
      </c>
      <c r="E71" s="32">
        <f>'Result sheet1'!S130</f>
        <v>1336144</v>
      </c>
      <c r="F71" s="32">
        <f>'Result sheet1'!T130</f>
        <v>1299809</v>
      </c>
      <c r="G71" s="12">
        <f t="shared" si="5"/>
        <v>1317302</v>
      </c>
      <c r="H71" s="9">
        <f t="shared" si="6"/>
        <v>14864.340034682558</v>
      </c>
      <c r="I71" s="15">
        <f t="shared" si="8"/>
        <v>4.0313354014140614</v>
      </c>
      <c r="J71" s="38">
        <f t="shared" si="7"/>
        <v>2.3333457324795637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sheet1'!R131</f>
        <v>1306692</v>
      </c>
      <c r="E72" s="32">
        <f>'Result sheet1'!S131</f>
        <v>1328575</v>
      </c>
      <c r="F72" s="32">
        <f>'Result sheet1'!T131</f>
        <v>1294952</v>
      </c>
      <c r="G72" s="12">
        <f t="shared" si="5"/>
        <v>1310073</v>
      </c>
      <c r="H72" s="9">
        <f t="shared" si="6"/>
        <v>13933.171522186421</v>
      </c>
      <c r="I72" s="15">
        <f t="shared" si="8"/>
        <v>4.0092125141666246</v>
      </c>
      <c r="J72" s="38">
        <f t="shared" si="7"/>
        <v>2.3205409570369584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sheet1'!R132</f>
        <v>1291377</v>
      </c>
      <c r="E73" s="32">
        <f>'Result sheet1'!S132</f>
        <v>1316478</v>
      </c>
      <c r="F73" s="32">
        <f>'Result sheet1'!T132</f>
        <v>1283522</v>
      </c>
      <c r="G73" s="12">
        <f t="shared" si="5"/>
        <v>1297125.6666666667</v>
      </c>
      <c r="H73" s="9">
        <f t="shared" si="6"/>
        <v>14054.889074229255</v>
      </c>
      <c r="I73" s="15">
        <f t="shared" si="8"/>
        <v>3.9695898283887434</v>
      </c>
      <c r="J73" s="38">
        <f t="shared" si="7"/>
        <v>2.2976072599953357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sheet1'!R133</f>
        <v>1281673</v>
      </c>
      <c r="E74" s="32">
        <f>'Result sheet1'!S133</f>
        <v>1301749</v>
      </c>
      <c r="F74" s="32">
        <f>'Result sheet1'!T133</f>
        <v>1275369</v>
      </c>
      <c r="G74" s="12">
        <f t="shared" si="5"/>
        <v>1286263.6666666667</v>
      </c>
      <c r="H74" s="9">
        <f t="shared" si="6"/>
        <v>11248.163267346757</v>
      </c>
      <c r="I74" s="15">
        <f t="shared" si="8"/>
        <v>3.936348882022489</v>
      </c>
      <c r="J74" s="38">
        <f t="shared" si="7"/>
        <v>2.278367327659248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sheet1'!R134</f>
        <v>1263750</v>
      </c>
      <c r="E75" s="32">
        <f>'Result sheet1'!S134</f>
        <v>1287451</v>
      </c>
      <c r="F75" s="32">
        <f>'Result sheet1'!T134</f>
        <v>1260802</v>
      </c>
      <c r="G75" s="12">
        <f t="shared" si="5"/>
        <v>1270667.6666666667</v>
      </c>
      <c r="H75" s="9">
        <f t="shared" si="6"/>
        <v>11928.478090500714</v>
      </c>
      <c r="I75" s="15">
        <f t="shared" si="8"/>
        <v>3.8886204895047114</v>
      </c>
      <c r="J75" s="38">
        <f t="shared" si="7"/>
        <v>2.2507420298583249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sheet1'!R135</f>
        <v>0</v>
      </c>
      <c r="E76" s="32">
        <f>'Result sheet1'!S135</f>
        <v>0</v>
      </c>
      <c r="F76" s="32">
        <f>'Result sheet1'!T135</f>
        <v>0</v>
      </c>
      <c r="G76" s="13">
        <f t="shared" si="5"/>
        <v>0</v>
      </c>
      <c r="H76" s="14">
        <f t="shared" si="6"/>
        <v>0</v>
      </c>
      <c r="I76" s="17">
        <f t="shared" si="8"/>
        <v>0</v>
      </c>
      <c r="J76" s="39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Y77" s="30"/>
      <c r="Z77" s="30"/>
      <c r="AA77" s="30"/>
      <c r="AB77" s="30"/>
      <c r="AC77" s="30"/>
      <c r="AD77" s="30"/>
      <c r="AE77" s="30"/>
      <c r="AF77" s="30"/>
    </row>
    <row r="78" spans="2:32"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F88"/>
  <sheetViews>
    <sheetView zoomScale="80" zoomScaleNormal="80" workbookViewId="0">
      <selection activeCell="D1" sqref="D1:J1"/>
    </sheetView>
  </sheetViews>
  <sheetFormatPr baseColWidth="10" defaultColWidth="9.140625" defaultRowHeight="15"/>
  <cols>
    <col min="7" max="7" width="12.140625" bestFit="1" customWidth="1"/>
    <col min="8" max="8" width="14.28515625" customWidth="1"/>
    <col min="14" max="14" width="13" bestFit="1" customWidth="1"/>
    <col min="15" max="15" width="11" bestFit="1" customWidth="1"/>
    <col min="20" max="20" width="9.28515625" bestFit="1" customWidth="1"/>
    <col min="21" max="21" width="13" bestFit="1" customWidth="1"/>
    <col min="22" max="22" width="11" bestFit="1" customWidth="1"/>
    <col min="28" max="28" width="13" bestFit="1" customWidth="1"/>
    <col min="29" max="29" width="10.7109375" bestFit="1" customWidth="1"/>
  </cols>
  <sheetData>
    <row r="1" spans="2:32" ht="15.75" thickBot="1">
      <c r="D1" s="42" t="s">
        <v>234</v>
      </c>
      <c r="E1" s="42"/>
      <c r="F1" s="42"/>
      <c r="G1" s="42"/>
      <c r="H1" s="42"/>
      <c r="I1" s="42"/>
      <c r="J1" s="42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3" t="s">
        <v>153</v>
      </c>
      <c r="E2" s="44"/>
      <c r="F2" s="44"/>
      <c r="G2" s="44"/>
      <c r="H2" s="44"/>
      <c r="I2" s="44"/>
      <c r="J2" s="4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155</v>
      </c>
      <c r="D3" s="18"/>
      <c r="E3" s="19"/>
      <c r="F3" s="19"/>
      <c r="G3" s="20" t="s">
        <v>154</v>
      </c>
      <c r="H3" s="21" t="s">
        <v>156</v>
      </c>
      <c r="I3" s="22" t="s">
        <v>157</v>
      </c>
      <c r="J3" s="36" t="s">
        <v>158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sheet1'!AA63</f>
        <v>507690</v>
      </c>
      <c r="E4" s="32">
        <f>'Result sheet1'!AB63</f>
        <v>241411</v>
      </c>
      <c r="F4" s="32">
        <f>'Result sheet1'!AC63</f>
        <v>380462</v>
      </c>
      <c r="G4" s="10">
        <f t="shared" ref="G4:G67" si="0">SUM(D4:F4)/3</f>
        <v>376521</v>
      </c>
      <c r="H4" s="11">
        <f>_xlfn.STDEV.P(D4:F4)</f>
        <v>108743.65903659241</v>
      </c>
      <c r="I4" s="16">
        <f>G4/G$4</f>
        <v>1</v>
      </c>
      <c r="J4" s="37">
        <f>G4/G$9</f>
        <v>0.61188137476307514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sheet1'!AA64</f>
        <v>617818</v>
      </c>
      <c r="E5" s="32">
        <f>'Result sheet1'!AB64</f>
        <v>314084</v>
      </c>
      <c r="F5" s="32">
        <f>'Result sheet1'!AC64</f>
        <v>474617</v>
      </c>
      <c r="G5" s="12">
        <f t="shared" si="0"/>
        <v>468839.66666666669</v>
      </c>
      <c r="H5" s="9">
        <f t="shared" ref="H5:H68" si="1">_xlfn.STDEV.P(D5:F5)</f>
        <v>124066.16211880212</v>
      </c>
      <c r="I5" s="15">
        <f t="shared" ref="I5:I68" si="2">G5/G$4</f>
        <v>1.2451886260438771</v>
      </c>
      <c r="J5" s="38">
        <f t="shared" ref="J5:J68" si="3">G5/G$9</f>
        <v>0.76190772834307219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sheet1'!AA65</f>
        <v>673255</v>
      </c>
      <c r="E6" s="32">
        <f>'Result sheet1'!AB65</f>
        <v>352766</v>
      </c>
      <c r="F6" s="32">
        <f>'Result sheet1'!AC65</f>
        <v>524570</v>
      </c>
      <c r="G6" s="12">
        <f t="shared" si="0"/>
        <v>516863.66666666669</v>
      </c>
      <c r="H6" s="9">
        <f t="shared" si="1"/>
        <v>130952.51164788283</v>
      </c>
      <c r="I6" s="15">
        <f t="shared" si="2"/>
        <v>1.3727352967475033</v>
      </c>
      <c r="J6" s="38">
        <f t="shared" si="3"/>
        <v>0.83995116055966024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sheet1'!AA66</f>
        <v>720970</v>
      </c>
      <c r="E7" s="32">
        <f>'Result sheet1'!AB66</f>
        <v>382004</v>
      </c>
      <c r="F7" s="32">
        <f>'Result sheet1'!AC66</f>
        <v>562910</v>
      </c>
      <c r="G7" s="12">
        <f t="shared" si="0"/>
        <v>555294.66666666663</v>
      </c>
      <c r="H7" s="9">
        <f t="shared" si="1"/>
        <v>138487.02048768164</v>
      </c>
      <c r="I7" s="15">
        <f t="shared" si="2"/>
        <v>1.474803972863842</v>
      </c>
      <c r="J7" s="38">
        <f t="shared" si="3"/>
        <v>0.90240508242197259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sheet1'!AA67</f>
        <v>757503</v>
      </c>
      <c r="E8" s="32">
        <f>'Result sheet1'!AB67</f>
        <v>404839</v>
      </c>
      <c r="F8" s="32">
        <f>'Result sheet1'!AC67</f>
        <v>594988</v>
      </c>
      <c r="G8" s="12">
        <f t="shared" si="0"/>
        <v>585776.66666666663</v>
      </c>
      <c r="H8" s="9">
        <f t="shared" si="1"/>
        <v>144121.73262057168</v>
      </c>
      <c r="I8" s="15">
        <f t="shared" si="2"/>
        <v>1.5557609447193295</v>
      </c>
      <c r="J8" s="38">
        <f t="shared" si="3"/>
        <v>0.95194114565756383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sheet1'!AA68</f>
        <v>791751</v>
      </c>
      <c r="E9" s="32">
        <f>'Result sheet1'!AB68</f>
        <v>426867</v>
      </c>
      <c r="F9" s="32">
        <f>'Result sheet1'!AC68</f>
        <v>627431</v>
      </c>
      <c r="G9" s="12">
        <f t="shared" si="0"/>
        <v>615349.66666666663</v>
      </c>
      <c r="H9" s="9">
        <f t="shared" si="1"/>
        <v>149208.02553333234</v>
      </c>
      <c r="I9" s="15">
        <f t="shared" si="2"/>
        <v>1.6343037086023533</v>
      </c>
      <c r="J9" s="38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sheet1'!AA69</f>
        <v>829432</v>
      </c>
      <c r="E10" s="32">
        <f>'Result sheet1'!AB69</f>
        <v>448877</v>
      </c>
      <c r="F10" s="32">
        <f>'Result sheet1'!AC69</f>
        <v>657332</v>
      </c>
      <c r="G10" s="12">
        <f t="shared" si="0"/>
        <v>645213.66666666663</v>
      </c>
      <c r="H10" s="9">
        <f t="shared" si="1"/>
        <v>155597.05975870995</v>
      </c>
      <c r="I10" s="15">
        <f t="shared" si="2"/>
        <v>1.7136193377438884</v>
      </c>
      <c r="J10" s="38">
        <f t="shared" si="3"/>
        <v>1.0485317561993208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sheet1'!AA70</f>
        <v>861089</v>
      </c>
      <c r="E11" s="32">
        <f>'Result sheet1'!AB70</f>
        <v>472455</v>
      </c>
      <c r="F11" s="32">
        <f>'Result sheet1'!AC70</f>
        <v>686789</v>
      </c>
      <c r="G11" s="12">
        <f t="shared" si="0"/>
        <v>673444.33333333337</v>
      </c>
      <c r="H11" s="9">
        <f t="shared" si="1"/>
        <v>158939.52012287217</v>
      </c>
      <c r="I11" s="15">
        <f t="shared" si="2"/>
        <v>1.7885970060988188</v>
      </c>
      <c r="J11" s="38">
        <f t="shared" si="3"/>
        <v>1.0944091949888655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sheet1'!AA71</f>
        <v>895106</v>
      </c>
      <c r="E12" s="32">
        <f>'Result sheet1'!AB71</f>
        <v>494371</v>
      </c>
      <c r="F12" s="32">
        <f>'Result sheet1'!AC71</f>
        <v>715881</v>
      </c>
      <c r="G12" s="12">
        <f t="shared" si="0"/>
        <v>701786</v>
      </c>
      <c r="H12" s="9">
        <f t="shared" si="1"/>
        <v>163902.68825332509</v>
      </c>
      <c r="I12" s="15">
        <f t="shared" si="2"/>
        <v>1.8638694787276142</v>
      </c>
      <c r="J12" s="38">
        <f t="shared" si="3"/>
        <v>1.1404670190227888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sheet1'!AA72</f>
        <v>929905</v>
      </c>
      <c r="E13" s="32">
        <f>'Result sheet1'!AB72</f>
        <v>517851</v>
      </c>
      <c r="F13" s="32">
        <f>'Result sheet1'!AC72</f>
        <v>746844</v>
      </c>
      <c r="G13" s="12">
        <f t="shared" si="0"/>
        <v>731533.33333333337</v>
      </c>
      <c r="H13" s="9">
        <f t="shared" si="1"/>
        <v>168568.35826914717</v>
      </c>
      <c r="I13" s="15">
        <f t="shared" si="2"/>
        <v>1.9428752535272491</v>
      </c>
      <c r="J13" s="38">
        <f t="shared" si="3"/>
        <v>1.1888091811214114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sheet1'!AA73</f>
        <v>958964</v>
      </c>
      <c r="E14" s="32">
        <f>'Result sheet1'!AB73</f>
        <v>534710</v>
      </c>
      <c r="F14" s="32">
        <f>'Result sheet1'!AC73</f>
        <v>771171</v>
      </c>
      <c r="G14" s="12">
        <f t="shared" si="0"/>
        <v>754948.33333333337</v>
      </c>
      <c r="H14" s="9">
        <f t="shared" si="1"/>
        <v>173580.42384695599</v>
      </c>
      <c r="I14" s="15">
        <f t="shared" si="2"/>
        <v>2.0050630199466521</v>
      </c>
      <c r="J14" s="38">
        <f t="shared" si="3"/>
        <v>1.2268607171315606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sheet1'!AA74</f>
        <v>987424</v>
      </c>
      <c r="E15" s="32">
        <f>'Result sheet1'!AB74</f>
        <v>557939</v>
      </c>
      <c r="F15" s="32">
        <f>'Result sheet1'!AC74</f>
        <v>797153</v>
      </c>
      <c r="G15" s="12">
        <f t="shared" si="0"/>
        <v>780838.66666666663</v>
      </c>
      <c r="H15" s="9">
        <f t="shared" si="1"/>
        <v>175715.60243820757</v>
      </c>
      <c r="I15" s="15">
        <f t="shared" si="2"/>
        <v>2.0738250102030609</v>
      </c>
      <c r="J15" s="38">
        <f t="shared" si="3"/>
        <v>1.2689348982610971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sheet1'!AA75</f>
        <v>1013560</v>
      </c>
      <c r="E16" s="32">
        <f>'Result sheet1'!AB75</f>
        <v>577020</v>
      </c>
      <c r="F16" s="32">
        <f>'Result sheet1'!AC75</f>
        <v>823575</v>
      </c>
      <c r="G16" s="12">
        <f t="shared" si="0"/>
        <v>804718.33333333337</v>
      </c>
      <c r="H16" s="9">
        <f t="shared" si="1"/>
        <v>178714.806900703</v>
      </c>
      <c r="I16" s="15">
        <f t="shared" si="2"/>
        <v>2.1372468822013468</v>
      </c>
      <c r="J16" s="38">
        <f t="shared" si="3"/>
        <v>1.3077415604894562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sheet1'!AA76</f>
        <v>1041317</v>
      </c>
      <c r="E17" s="32">
        <f>'Result sheet1'!AB76</f>
        <v>599033</v>
      </c>
      <c r="F17" s="32">
        <f>'Result sheet1'!AC76</f>
        <v>847968</v>
      </c>
      <c r="G17" s="12">
        <f t="shared" si="0"/>
        <v>829439.33333333337</v>
      </c>
      <c r="H17" s="9">
        <f t="shared" si="1"/>
        <v>181036.40109166506</v>
      </c>
      <c r="I17" s="15">
        <f t="shared" si="2"/>
        <v>2.2029032466537943</v>
      </c>
      <c r="J17" s="38">
        <f t="shared" si="3"/>
        <v>1.3479154670325653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sheet1'!AA77</f>
        <v>1078447</v>
      </c>
      <c r="E18" s="32">
        <f>'Result sheet1'!AB77</f>
        <v>622275</v>
      </c>
      <c r="F18" s="32">
        <f>'Result sheet1'!AC77</f>
        <v>878744</v>
      </c>
      <c r="G18" s="12">
        <f t="shared" si="0"/>
        <v>859822</v>
      </c>
      <c r="H18" s="9">
        <f t="shared" si="1"/>
        <v>186711.46181385507</v>
      </c>
      <c r="I18" s="15">
        <f t="shared" si="2"/>
        <v>2.2835963996696069</v>
      </c>
      <c r="J18" s="38">
        <f t="shared" si="3"/>
        <v>1.3972901044338477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sheet1'!AA78</f>
        <v>1117890</v>
      </c>
      <c r="E19" s="32">
        <f>'Result sheet1'!AB78</f>
        <v>651835</v>
      </c>
      <c r="F19" s="32">
        <f>'Result sheet1'!AC78</f>
        <v>917540</v>
      </c>
      <c r="G19" s="12">
        <f t="shared" si="0"/>
        <v>895755</v>
      </c>
      <c r="H19" s="9">
        <f t="shared" si="1"/>
        <v>190888.72050665191</v>
      </c>
      <c r="I19" s="15">
        <f t="shared" si="2"/>
        <v>2.3790306516767989</v>
      </c>
      <c r="J19" s="38">
        <f t="shared" si="3"/>
        <v>1.4556845457514942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sheet1'!AA79</f>
        <v>1148997</v>
      </c>
      <c r="E20" s="32">
        <f>'Result sheet1'!AB79</f>
        <v>678833</v>
      </c>
      <c r="F20" s="32">
        <f>'Result sheet1'!AC79</f>
        <v>948294</v>
      </c>
      <c r="G20" s="12">
        <f t="shared" si="0"/>
        <v>925374.66666666663</v>
      </c>
      <c r="H20" s="9">
        <f t="shared" si="1"/>
        <v>192626.61395271652</v>
      </c>
      <c r="I20" s="15">
        <f t="shared" si="2"/>
        <v>2.4576973572965826</v>
      </c>
      <c r="J20" s="38">
        <f t="shared" si="3"/>
        <v>1.5038192377342097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sheet1'!AA80</f>
        <v>1184498</v>
      </c>
      <c r="E21" s="32">
        <f>'Result sheet1'!AB80</f>
        <v>704858</v>
      </c>
      <c r="F21" s="32">
        <f>'Result sheet1'!AC80</f>
        <v>976085</v>
      </c>
      <c r="G21" s="12">
        <f t="shared" si="0"/>
        <v>955147</v>
      </c>
      <c r="H21" s="9">
        <f t="shared" si="1"/>
        <v>196371.13209939998</v>
      </c>
      <c r="I21" s="15">
        <f t="shared" si="2"/>
        <v>2.5367695294551962</v>
      </c>
      <c r="J21" s="38">
        <f t="shared" si="3"/>
        <v>1.5522020271401247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sheet1'!AA81</f>
        <v>1212130</v>
      </c>
      <c r="E22" s="32">
        <f>'Result sheet1'!AB81</f>
        <v>728153</v>
      </c>
      <c r="F22" s="32">
        <f>'Result sheet1'!AC81</f>
        <v>1002746</v>
      </c>
      <c r="G22" s="12">
        <f t="shared" si="0"/>
        <v>981009.66666666663</v>
      </c>
      <c r="H22" s="9">
        <f t="shared" si="1"/>
        <v>198179.69164764477</v>
      </c>
      <c r="I22" s="15">
        <f t="shared" si="2"/>
        <v>2.6054580399676688</v>
      </c>
      <c r="J22" s="38">
        <f t="shared" si="3"/>
        <v>1.5942312473829243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sheet1'!AA82</f>
        <v>1242279</v>
      </c>
      <c r="E23" s="32">
        <f>'Result sheet1'!AB82</f>
        <v>749197</v>
      </c>
      <c r="F23" s="32">
        <f>'Result sheet1'!AC82</f>
        <v>1030234</v>
      </c>
      <c r="G23" s="12">
        <f t="shared" si="0"/>
        <v>1007236.6666666666</v>
      </c>
      <c r="H23" s="9">
        <f t="shared" si="1"/>
        <v>201955.64312712057</v>
      </c>
      <c r="I23" s="15">
        <f t="shared" si="2"/>
        <v>2.6751141813249903</v>
      </c>
      <c r="J23" s="38">
        <f t="shared" si="3"/>
        <v>1.6368525429173333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sheet1'!AA83</f>
        <v>1269523</v>
      </c>
      <c r="E24" s="32">
        <f>'Result sheet1'!AB83</f>
        <v>771024</v>
      </c>
      <c r="F24" s="32">
        <f>'Result sheet1'!AC83</f>
        <v>1057282</v>
      </c>
      <c r="G24" s="12">
        <f t="shared" si="0"/>
        <v>1032609.6666666666</v>
      </c>
      <c r="H24" s="9">
        <f t="shared" si="1"/>
        <v>204257.77222965646</v>
      </c>
      <c r="I24" s="15">
        <f t="shared" si="2"/>
        <v>2.7425021888996008</v>
      </c>
      <c r="J24" s="38">
        <f t="shared" si="3"/>
        <v>1.6780860096346306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sheet1'!AA84</f>
        <v>1286554</v>
      </c>
      <c r="E25" s="32">
        <f>'Result sheet1'!AB84</f>
        <v>789306</v>
      </c>
      <c r="F25" s="32">
        <f>'Result sheet1'!AC84</f>
        <v>1082844</v>
      </c>
      <c r="G25" s="12">
        <f t="shared" si="0"/>
        <v>1052901.3333333333</v>
      </c>
      <c r="H25" s="9">
        <f t="shared" si="1"/>
        <v>204101.79787111681</v>
      </c>
      <c r="I25" s="15">
        <f t="shared" si="2"/>
        <v>2.7963947119372712</v>
      </c>
      <c r="J25" s="38">
        <f t="shared" si="3"/>
        <v>1.7110618407203708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sheet1'!AA85</f>
        <v>1309222</v>
      </c>
      <c r="E26" s="32">
        <f>'Result sheet1'!AB85</f>
        <v>811581</v>
      </c>
      <c r="F26" s="32">
        <f>'Result sheet1'!AC85</f>
        <v>1102596</v>
      </c>
      <c r="G26" s="12">
        <f t="shared" si="0"/>
        <v>1074466.3333333333</v>
      </c>
      <c r="H26" s="9">
        <f t="shared" si="1"/>
        <v>204132.47305011409</v>
      </c>
      <c r="I26" s="15">
        <f t="shared" si="2"/>
        <v>2.8536690737922541</v>
      </c>
      <c r="J26" s="38">
        <f t="shared" si="3"/>
        <v>1.7461069559908757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sheet1'!AA86</f>
        <v>1317613</v>
      </c>
      <c r="E27" s="32">
        <f>'Result sheet1'!AB86</f>
        <v>827195</v>
      </c>
      <c r="F27" s="32">
        <f>'Result sheet1'!AC86</f>
        <v>1116980</v>
      </c>
      <c r="G27" s="12">
        <f t="shared" si="0"/>
        <v>1087262.6666666667</v>
      </c>
      <c r="H27" s="9">
        <f t="shared" si="1"/>
        <v>201312.0191913262</v>
      </c>
      <c r="I27" s="15">
        <f t="shared" si="2"/>
        <v>2.8876547833100061</v>
      </c>
      <c r="J27" s="38">
        <f t="shared" si="3"/>
        <v>1.7669021786528962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sheet1'!AA87</f>
        <v>1331367</v>
      </c>
      <c r="E28" s="32">
        <f>'Result sheet1'!AB87</f>
        <v>845375</v>
      </c>
      <c r="F28" s="32">
        <f>'Result sheet1'!AC87</f>
        <v>1130811</v>
      </c>
      <c r="G28" s="12">
        <f t="shared" si="0"/>
        <v>1102517.6666666667</v>
      </c>
      <c r="H28" s="9">
        <f t="shared" si="1"/>
        <v>199411.53518846954</v>
      </c>
      <c r="I28" s="15">
        <f t="shared" si="2"/>
        <v>2.9281704517587777</v>
      </c>
      <c r="J28" s="38">
        <f t="shared" si="3"/>
        <v>1.7916929615627757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sheet1'!AA88</f>
        <v>1340135</v>
      </c>
      <c r="E29" s="32">
        <f>'Result sheet1'!AB88</f>
        <v>861552</v>
      </c>
      <c r="F29" s="32">
        <f>'Result sheet1'!AC88</f>
        <v>1146825</v>
      </c>
      <c r="G29" s="12">
        <f t="shared" si="0"/>
        <v>1116170.6666666667</v>
      </c>
      <c r="H29" s="9">
        <f t="shared" si="1"/>
        <v>196579.39547221683</v>
      </c>
      <c r="I29" s="15">
        <f t="shared" si="2"/>
        <v>2.9644313774441975</v>
      </c>
      <c r="J29" s="38">
        <f t="shared" si="3"/>
        <v>1.813880346621352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sheet1'!AA89</f>
        <v>1357011</v>
      </c>
      <c r="E30" s="32">
        <f>'Result sheet1'!AB89</f>
        <v>881005</v>
      </c>
      <c r="F30" s="32">
        <f>'Result sheet1'!AC89</f>
        <v>1162808</v>
      </c>
      <c r="G30" s="12">
        <f t="shared" si="0"/>
        <v>1133608</v>
      </c>
      <c r="H30" s="9">
        <f t="shared" si="1"/>
        <v>195422.46204739789</v>
      </c>
      <c r="I30" s="15">
        <f t="shared" si="2"/>
        <v>3.0107430926827456</v>
      </c>
      <c r="J30" s="38">
        <f t="shared" si="3"/>
        <v>1.8422176226091509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sheet1'!AA90</f>
        <v>1374496</v>
      </c>
      <c r="E31" s="32">
        <f>'Result sheet1'!AB90</f>
        <v>900916</v>
      </c>
      <c r="F31" s="32">
        <f>'Result sheet1'!AC90</f>
        <v>1181539</v>
      </c>
      <c r="G31" s="12">
        <f t="shared" si="0"/>
        <v>1152317</v>
      </c>
      <c r="H31" s="9">
        <f t="shared" si="1"/>
        <v>194439.2759758172</v>
      </c>
      <c r="I31" s="15">
        <f t="shared" si="2"/>
        <v>3.0604322202480074</v>
      </c>
      <c r="J31" s="38">
        <f t="shared" si="3"/>
        <v>1.8726214742945611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sheet1'!AA91</f>
        <v>1384146</v>
      </c>
      <c r="E32" s="32">
        <f>'Result sheet1'!AB91</f>
        <v>918949</v>
      </c>
      <c r="F32" s="32">
        <f>'Result sheet1'!AC91</f>
        <v>1192237</v>
      </c>
      <c r="G32" s="12">
        <f t="shared" si="0"/>
        <v>1165110.6666666667</v>
      </c>
      <c r="H32" s="9">
        <f t="shared" si="1"/>
        <v>190882.05900037391</v>
      </c>
      <c r="I32" s="15">
        <f t="shared" si="2"/>
        <v>3.0944108473808014</v>
      </c>
      <c r="J32" s="38">
        <f t="shared" si="3"/>
        <v>1.8934123633771371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sheet1'!AA92</f>
        <v>1396656</v>
      </c>
      <c r="E33" s="32">
        <f>'Result sheet1'!AB92</f>
        <v>934616</v>
      </c>
      <c r="F33" s="32">
        <f>'Result sheet1'!AC92</f>
        <v>1211364</v>
      </c>
      <c r="G33" s="12">
        <f t="shared" si="0"/>
        <v>1180878.6666666667</v>
      </c>
      <c r="H33" s="9">
        <f t="shared" si="1"/>
        <v>189854.78145384931</v>
      </c>
      <c r="I33" s="15">
        <f t="shared" si="2"/>
        <v>3.136288989635815</v>
      </c>
      <c r="J33" s="38">
        <f t="shared" si="3"/>
        <v>1.9190368186326585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sheet1'!AA93</f>
        <v>1410344</v>
      </c>
      <c r="E34" s="32">
        <f>'Result sheet1'!AB93</f>
        <v>954572</v>
      </c>
      <c r="F34" s="32">
        <f>'Result sheet1'!AC93</f>
        <v>1224943</v>
      </c>
      <c r="G34" s="12">
        <f t="shared" si="0"/>
        <v>1196619.6666666667</v>
      </c>
      <c r="H34" s="9">
        <f t="shared" si="1"/>
        <v>187142.88196336926</v>
      </c>
      <c r="I34" s="15">
        <f t="shared" si="2"/>
        <v>3.1780954227431319</v>
      </c>
      <c r="J34" s="38">
        <f t="shared" si="3"/>
        <v>1.9446173963963038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sheet1'!AA94</f>
        <v>1422318</v>
      </c>
      <c r="E35" s="32">
        <f>'Result sheet1'!AB94</f>
        <v>971713</v>
      </c>
      <c r="F35" s="32">
        <f>'Result sheet1'!AC94</f>
        <v>1239449</v>
      </c>
      <c r="G35" s="12">
        <f t="shared" si="0"/>
        <v>1211160</v>
      </c>
      <c r="H35" s="9">
        <f t="shared" si="1"/>
        <v>185043.08894056722</v>
      </c>
      <c r="I35" s="15">
        <f t="shared" si="2"/>
        <v>3.2167130120232339</v>
      </c>
      <c r="J35" s="38">
        <f t="shared" si="3"/>
        <v>1.9682467800150485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sheet1'!AA95</f>
        <v>1433000</v>
      </c>
      <c r="E36" s="32">
        <f>'Result sheet1'!AB95</f>
        <v>981964</v>
      </c>
      <c r="F36" s="32">
        <f>'Result sheet1'!AC95</f>
        <v>1253353</v>
      </c>
      <c r="G36" s="12">
        <f t="shared" si="0"/>
        <v>1222772.3333333333</v>
      </c>
      <c r="H36" s="9">
        <f t="shared" si="1"/>
        <v>185400.02014443136</v>
      </c>
      <c r="I36" s="15">
        <f t="shared" si="2"/>
        <v>3.2475541426197565</v>
      </c>
      <c r="J36" s="38">
        <f t="shared" si="3"/>
        <v>1.9871178934036962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sheet1'!AA96</f>
        <v>1442797</v>
      </c>
      <c r="E37" s="32">
        <f>'Result sheet1'!AB96</f>
        <v>999384</v>
      </c>
      <c r="F37" s="32">
        <f>'Result sheet1'!AC96</f>
        <v>1260752</v>
      </c>
      <c r="G37" s="12">
        <f t="shared" si="0"/>
        <v>1234311</v>
      </c>
      <c r="H37" s="9">
        <f t="shared" si="1"/>
        <v>181985.56170385241</v>
      </c>
      <c r="I37" s="15">
        <f t="shared" si="2"/>
        <v>3.2781996223318219</v>
      </c>
      <c r="J37" s="38">
        <f t="shared" si="3"/>
        <v>2.005869291660189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sheet1'!AA97</f>
        <v>1450025</v>
      </c>
      <c r="E38" s="32">
        <f>'Result sheet1'!AB97</f>
        <v>1014796</v>
      </c>
      <c r="F38" s="32">
        <f>'Result sheet1'!AC97</f>
        <v>1278826</v>
      </c>
      <c r="G38" s="12">
        <f t="shared" si="0"/>
        <v>1247882.3333333333</v>
      </c>
      <c r="H38" s="9">
        <f t="shared" si="1"/>
        <v>179023.65484358641</v>
      </c>
      <c r="I38" s="15">
        <f t="shared" si="2"/>
        <v>3.3142436499779118</v>
      </c>
      <c r="J38" s="38">
        <f t="shared" si="3"/>
        <v>2.0279239608482764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sheet1'!AA98</f>
        <v>1460701</v>
      </c>
      <c r="E39" s="32">
        <f>'Result sheet1'!AB98</f>
        <v>1035055</v>
      </c>
      <c r="F39" s="32">
        <f>'Result sheet1'!AC98</f>
        <v>1293235</v>
      </c>
      <c r="G39" s="12">
        <f t="shared" si="0"/>
        <v>1262997</v>
      </c>
      <c r="H39" s="9">
        <f t="shared" si="1"/>
        <v>175079.756705337</v>
      </c>
      <c r="I39" s="15">
        <f t="shared" si="2"/>
        <v>3.3543866079182836</v>
      </c>
      <c r="J39" s="38">
        <f t="shared" si="3"/>
        <v>2.0524866891398874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sheet1'!AA99</f>
        <v>1468725</v>
      </c>
      <c r="E40" s="32">
        <f>'Result sheet1'!AB99</f>
        <v>1050457</v>
      </c>
      <c r="F40" s="32">
        <f>'Result sheet1'!AC99</f>
        <v>1309086</v>
      </c>
      <c r="G40" s="12">
        <f t="shared" si="0"/>
        <v>1276089.3333333333</v>
      </c>
      <c r="H40" s="9">
        <f t="shared" si="1"/>
        <v>172343.87130450047</v>
      </c>
      <c r="I40" s="15">
        <f t="shared" si="2"/>
        <v>3.3891584621663422</v>
      </c>
      <c r="J40" s="38">
        <f t="shared" si="3"/>
        <v>2.0737629391202508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sheet1'!AA100</f>
        <v>1472728</v>
      </c>
      <c r="E41" s="32">
        <f>'Result sheet1'!AB100</f>
        <v>1068162</v>
      </c>
      <c r="F41" s="32">
        <f>'Result sheet1'!AC100</f>
        <v>1315961</v>
      </c>
      <c r="G41" s="12">
        <f t="shared" si="0"/>
        <v>1285617</v>
      </c>
      <c r="H41" s="9">
        <f t="shared" si="1"/>
        <v>166551.25505581358</v>
      </c>
      <c r="I41" s="15">
        <f t="shared" si="2"/>
        <v>3.4144629383221652</v>
      </c>
      <c r="J41" s="38">
        <f t="shared" si="3"/>
        <v>2.0892462767781357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sheet1'!AA101</f>
        <v>1478024</v>
      </c>
      <c r="E42" s="32">
        <f>'Result sheet1'!AB101</f>
        <v>1080953</v>
      </c>
      <c r="F42" s="32">
        <f>'Result sheet1'!AC101</f>
        <v>1325288</v>
      </c>
      <c r="G42" s="12">
        <f t="shared" si="0"/>
        <v>1294755</v>
      </c>
      <c r="H42" s="9">
        <f t="shared" si="1"/>
        <v>163534.99692114835</v>
      </c>
      <c r="I42" s="15">
        <f t="shared" si="2"/>
        <v>3.438732500976041</v>
      </c>
      <c r="J42" s="38">
        <f t="shared" si="3"/>
        <v>2.1040963701396875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sheet1'!AA102</f>
        <v>1482998</v>
      </c>
      <c r="E43" s="32">
        <f>'Result sheet1'!AB102</f>
        <v>1091722</v>
      </c>
      <c r="F43" s="32">
        <f>'Result sheet1'!AC102</f>
        <v>1332059</v>
      </c>
      <c r="G43" s="12">
        <f t="shared" si="0"/>
        <v>1302259.6666666667</v>
      </c>
      <c r="H43" s="9">
        <f t="shared" si="1"/>
        <v>161121.54261991853</v>
      </c>
      <c r="I43" s="15">
        <f t="shared" si="2"/>
        <v>3.4586641028433123</v>
      </c>
      <c r="J43" s="38">
        <f t="shared" si="3"/>
        <v>2.1162921460914639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sheet1'!AA103</f>
        <v>1483690</v>
      </c>
      <c r="E44" s="32">
        <f>'Result sheet1'!AB103</f>
        <v>1105284</v>
      </c>
      <c r="F44" s="32">
        <f>'Result sheet1'!AC103</f>
        <v>1344536</v>
      </c>
      <c r="G44" s="12">
        <f t="shared" si="0"/>
        <v>1311170</v>
      </c>
      <c r="H44" s="9">
        <f t="shared" si="1"/>
        <v>156274.84906620983</v>
      </c>
      <c r="I44" s="15">
        <f t="shared" si="2"/>
        <v>3.4823290068814221</v>
      </c>
      <c r="J44" s="38">
        <f t="shared" si="3"/>
        <v>2.1307722601079386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sheet1'!AA104</f>
        <v>1484397</v>
      </c>
      <c r="E45" s="32">
        <f>'Result sheet1'!AB104</f>
        <v>1118175</v>
      </c>
      <c r="F45" s="32">
        <f>'Result sheet1'!AC104</f>
        <v>1347774</v>
      </c>
      <c r="G45" s="12">
        <f t="shared" si="0"/>
        <v>1316782</v>
      </c>
      <c r="H45" s="9">
        <f t="shared" si="1"/>
        <v>151107.06219763521</v>
      </c>
      <c r="I45" s="15">
        <f t="shared" si="2"/>
        <v>3.4972338860249494</v>
      </c>
      <c r="J45" s="38">
        <f t="shared" si="3"/>
        <v>2.1398922780489578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sheet1'!AA105</f>
        <v>1484636</v>
      </c>
      <c r="E46" s="32">
        <f>'Result sheet1'!AB105</f>
        <v>1132390</v>
      </c>
      <c r="F46" s="32">
        <f>'Result sheet1'!AC105</f>
        <v>1357666</v>
      </c>
      <c r="G46" s="12">
        <f t="shared" si="0"/>
        <v>1324897.3333333333</v>
      </c>
      <c r="H46" s="9">
        <f t="shared" si="1"/>
        <v>145658.61975943003</v>
      </c>
      <c r="I46" s="15">
        <f t="shared" si="2"/>
        <v>3.5187873540475385</v>
      </c>
      <c r="J46" s="38">
        <f t="shared" si="3"/>
        <v>2.1530804436935314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sheet1'!AA106</f>
        <v>1483899</v>
      </c>
      <c r="E47" s="32">
        <f>'Result sheet1'!AB106</f>
        <v>1141769</v>
      </c>
      <c r="F47" s="32">
        <f>'Result sheet1'!AC106</f>
        <v>1362980</v>
      </c>
      <c r="G47" s="12">
        <f t="shared" si="0"/>
        <v>1329549.3333333333</v>
      </c>
      <c r="H47" s="9">
        <f t="shared" si="1"/>
        <v>141660.25396544917</v>
      </c>
      <c r="I47" s="15">
        <f t="shared" si="2"/>
        <v>3.5311425746062857</v>
      </c>
      <c r="J47" s="38">
        <f t="shared" si="3"/>
        <v>2.1606403730345187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sheet1'!AA107</f>
        <v>1485654</v>
      </c>
      <c r="E48" s="32">
        <f>'Result sheet1'!AB107</f>
        <v>1153417</v>
      </c>
      <c r="F48" s="32">
        <f>'Result sheet1'!AC107</f>
        <v>1366824</v>
      </c>
      <c r="G48" s="12">
        <f t="shared" si="0"/>
        <v>1335298.3333333333</v>
      </c>
      <c r="H48" s="9">
        <f t="shared" si="1"/>
        <v>137454.85752622772</v>
      </c>
      <c r="I48" s="15">
        <f t="shared" si="2"/>
        <v>3.5464113112770157</v>
      </c>
      <c r="J48" s="38">
        <f t="shared" si="3"/>
        <v>2.1699830286195003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sheet1'!AA108</f>
        <v>1485206</v>
      </c>
      <c r="E49" s="32">
        <f>'Result sheet1'!AB108</f>
        <v>1161372</v>
      </c>
      <c r="F49" s="32">
        <f>'Result sheet1'!AC108</f>
        <v>1372852</v>
      </c>
      <c r="G49" s="12">
        <f t="shared" si="0"/>
        <v>1339810</v>
      </c>
      <c r="H49" s="9">
        <f t="shared" si="1"/>
        <v>134253.35554341527</v>
      </c>
      <c r="I49" s="15">
        <f t="shared" si="2"/>
        <v>3.5583938213273627</v>
      </c>
      <c r="J49" s="38">
        <f t="shared" si="3"/>
        <v>2.1773149033422192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sheet1'!AA109</f>
        <v>1482325</v>
      </c>
      <c r="E50" s="32">
        <f>'Result sheet1'!AB109</f>
        <v>1171613</v>
      </c>
      <c r="F50" s="32">
        <f>'Result sheet1'!AC109</f>
        <v>1375273</v>
      </c>
      <c r="G50" s="12">
        <f t="shared" si="0"/>
        <v>1343070.3333333333</v>
      </c>
      <c r="H50" s="9">
        <f t="shared" si="1"/>
        <v>128875.25115742312</v>
      </c>
      <c r="I50" s="15">
        <f t="shared" si="2"/>
        <v>3.5670529222362983</v>
      </c>
      <c r="J50" s="38">
        <f t="shared" si="3"/>
        <v>2.1826132459105905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sheet1'!AA110</f>
        <v>1479780</v>
      </c>
      <c r="E51" s="32">
        <f>'Result sheet1'!AB110</f>
        <v>1174758</v>
      </c>
      <c r="F51" s="32">
        <f>'Result sheet1'!AC110</f>
        <v>1374332</v>
      </c>
      <c r="G51" s="12">
        <f t="shared" si="0"/>
        <v>1342956.6666666667</v>
      </c>
      <c r="H51" s="9">
        <f t="shared" si="1"/>
        <v>126485.60860781312</v>
      </c>
      <c r="I51" s="15">
        <f t="shared" si="2"/>
        <v>3.5667510355774756</v>
      </c>
      <c r="J51" s="38">
        <f t="shared" si="3"/>
        <v>2.1824285270867678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sheet1'!AA111</f>
        <v>1471593</v>
      </c>
      <c r="E52" s="32">
        <f>'Result sheet1'!AB111</f>
        <v>1190861</v>
      </c>
      <c r="F52" s="32">
        <f>'Result sheet1'!AC111</f>
        <v>1378880</v>
      </c>
      <c r="G52" s="12">
        <f t="shared" si="0"/>
        <v>1347111.3333333333</v>
      </c>
      <c r="H52" s="9">
        <f t="shared" si="1"/>
        <v>116789.1264696999</v>
      </c>
      <c r="I52" s="15">
        <f t="shared" si="2"/>
        <v>3.5777853913416071</v>
      </c>
      <c r="J52" s="38">
        <f t="shared" si="3"/>
        <v>2.1891802438613492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sheet1'!AA112</f>
        <v>1471868</v>
      </c>
      <c r="E53" s="32">
        <f>'Result sheet1'!AB112</f>
        <v>1191974</v>
      </c>
      <c r="F53" s="32">
        <f>'Result sheet1'!AC112</f>
        <v>1381914</v>
      </c>
      <c r="G53" s="12">
        <f t="shared" si="0"/>
        <v>1348585.3333333333</v>
      </c>
      <c r="H53" s="9">
        <f t="shared" si="1"/>
        <v>116671.22703087034</v>
      </c>
      <c r="I53" s="15">
        <f t="shared" si="2"/>
        <v>3.5817001796269885</v>
      </c>
      <c r="J53" s="38">
        <f t="shared" si="3"/>
        <v>2.1915756298993148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sheet1'!AA113</f>
        <v>1460788</v>
      </c>
      <c r="E54" s="32">
        <f>'Result sheet1'!AB113</f>
        <v>1198165</v>
      </c>
      <c r="F54" s="32">
        <f>'Result sheet1'!AC113</f>
        <v>1377107</v>
      </c>
      <c r="G54" s="12">
        <f t="shared" si="0"/>
        <v>1345353.3333333333</v>
      </c>
      <c r="H54" s="9">
        <f t="shared" si="1"/>
        <v>109541.26023964162</v>
      </c>
      <c r="I54" s="15">
        <f t="shared" si="2"/>
        <v>3.5731163290582284</v>
      </c>
      <c r="J54" s="38">
        <f t="shared" si="3"/>
        <v>2.1863233316125412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sheet1'!AA114</f>
        <v>1449256</v>
      </c>
      <c r="E55" s="32">
        <f>'Result sheet1'!AB114</f>
        <v>1196983</v>
      </c>
      <c r="F55" s="32">
        <f>'Result sheet1'!AC114</f>
        <v>1375126</v>
      </c>
      <c r="G55" s="12">
        <f t="shared" si="0"/>
        <v>1340455</v>
      </c>
      <c r="H55" s="9">
        <f t="shared" si="1"/>
        <v>105867.76441391402</v>
      </c>
      <c r="I55" s="15">
        <f t="shared" si="2"/>
        <v>3.560106873189012</v>
      </c>
      <c r="J55" s="38">
        <f t="shared" si="3"/>
        <v>2.1783630878703653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sheet1'!AA115</f>
        <v>1439491</v>
      </c>
      <c r="E56" s="32">
        <f>'Result sheet1'!AB115</f>
        <v>1197285</v>
      </c>
      <c r="F56" s="32">
        <f>'Result sheet1'!AC115</f>
        <v>1373335</v>
      </c>
      <c r="G56" s="12">
        <f t="shared" si="0"/>
        <v>1336703.6666666667</v>
      </c>
      <c r="H56" s="9">
        <f t="shared" si="1"/>
        <v>102216.52686114685</v>
      </c>
      <c r="I56" s="15">
        <f t="shared" si="2"/>
        <v>3.5501437281497359</v>
      </c>
      <c r="J56" s="38">
        <f t="shared" si="3"/>
        <v>2.1722668249867692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sheet1'!AA116</f>
        <v>1428804</v>
      </c>
      <c r="E57" s="32">
        <f>'Result sheet1'!AB116</f>
        <v>1204318</v>
      </c>
      <c r="F57" s="32">
        <f>'Result sheet1'!AC116</f>
        <v>1366726</v>
      </c>
      <c r="G57" s="12">
        <f t="shared" si="0"/>
        <v>1333282.6666666667</v>
      </c>
      <c r="H57" s="9">
        <f t="shared" si="1"/>
        <v>94647.88589761997</v>
      </c>
      <c r="I57" s="15">
        <f t="shared" si="2"/>
        <v>3.5410579135470974</v>
      </c>
      <c r="J57" s="38">
        <f t="shared" si="3"/>
        <v>2.1667073842568647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sheet1'!AA117</f>
        <v>1419619</v>
      </c>
      <c r="E58" s="32">
        <f>'Result sheet1'!AB117</f>
        <v>1203393</v>
      </c>
      <c r="F58" s="32">
        <f>'Result sheet1'!AC117</f>
        <v>1359504</v>
      </c>
      <c r="G58" s="12">
        <f t="shared" si="0"/>
        <v>1327505.3333333333</v>
      </c>
      <c r="H58" s="9">
        <f t="shared" si="1"/>
        <v>91127.59102976929</v>
      </c>
      <c r="I58" s="15">
        <f t="shared" si="2"/>
        <v>3.5257139265361914</v>
      </c>
      <c r="J58" s="38">
        <f t="shared" si="3"/>
        <v>2.1573186843902845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sheet1'!AA118</f>
        <v>1409834</v>
      </c>
      <c r="E59" s="32">
        <f>'Result sheet1'!AB118</f>
        <v>1209091</v>
      </c>
      <c r="F59" s="32">
        <f>'Result sheet1'!AC118</f>
        <v>1354458</v>
      </c>
      <c r="G59" s="12">
        <f t="shared" si="0"/>
        <v>1324461</v>
      </c>
      <c r="H59" s="9">
        <f t="shared" si="1"/>
        <v>84653.422923510108</v>
      </c>
      <c r="I59" s="15">
        <f t="shared" si="2"/>
        <v>3.5176284988088313</v>
      </c>
      <c r="J59" s="38">
        <f t="shared" si="3"/>
        <v>2.15237136175692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sheet1'!AA119</f>
        <v>1399616</v>
      </c>
      <c r="E60" s="32">
        <f>'Result sheet1'!AB119</f>
        <v>1211604</v>
      </c>
      <c r="F60" s="32">
        <f>'Result sheet1'!AC119</f>
        <v>1354346</v>
      </c>
      <c r="G60" s="12">
        <f t="shared" si="0"/>
        <v>1321855.3333333333</v>
      </c>
      <c r="H60" s="9">
        <f t="shared" si="1"/>
        <v>80120.162261998004</v>
      </c>
      <c r="I60" s="15">
        <f t="shared" si="2"/>
        <v>3.5107081234070163</v>
      </c>
      <c r="J60" s="38">
        <f t="shared" si="3"/>
        <v>2.148136912942181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sheet1'!AA120</f>
        <v>1380763</v>
      </c>
      <c r="E61" s="32">
        <f>'Result sheet1'!AB120</f>
        <v>1212003</v>
      </c>
      <c r="F61" s="32">
        <f>'Result sheet1'!AC120</f>
        <v>1346614</v>
      </c>
      <c r="G61" s="12">
        <f t="shared" si="0"/>
        <v>1313126.6666666667</v>
      </c>
      <c r="H61" s="9">
        <f t="shared" si="1"/>
        <v>72851.609546773601</v>
      </c>
      <c r="I61" s="15">
        <f t="shared" si="2"/>
        <v>3.4875257068441514</v>
      </c>
      <c r="J61" s="38">
        <f t="shared" si="3"/>
        <v>2.1339520240253647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sheet1'!AA121</f>
        <v>1372024</v>
      </c>
      <c r="E62" s="32">
        <f>'Result sheet1'!AB121</f>
        <v>1214200</v>
      </c>
      <c r="F62" s="32">
        <f>'Result sheet1'!AC121</f>
        <v>1342694</v>
      </c>
      <c r="G62" s="12">
        <f t="shared" si="0"/>
        <v>1309639.3333333333</v>
      </c>
      <c r="H62" s="9">
        <f t="shared" si="1"/>
        <v>68539.827766213581</v>
      </c>
      <c r="I62" s="15">
        <f t="shared" si="2"/>
        <v>3.4782637179156892</v>
      </c>
      <c r="J62" s="38">
        <f t="shared" si="3"/>
        <v>2.1282847855067768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sheet1'!AA122</f>
        <v>1365084</v>
      </c>
      <c r="E63" s="32">
        <f>'Result sheet1'!AB122</f>
        <v>1214531</v>
      </c>
      <c r="F63" s="32">
        <f>'Result sheet1'!AC122</f>
        <v>1335695</v>
      </c>
      <c r="G63" s="12">
        <f t="shared" si="0"/>
        <v>1305103.3333333333</v>
      </c>
      <c r="H63" s="9">
        <f t="shared" si="1"/>
        <v>65158.4683896797</v>
      </c>
      <c r="I63" s="15">
        <f t="shared" si="2"/>
        <v>3.4662165811026031</v>
      </c>
      <c r="J63" s="38">
        <f t="shared" si="3"/>
        <v>2.1209133668716271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sheet1'!AA123</f>
        <v>1355470</v>
      </c>
      <c r="E64" s="32">
        <f>'Result sheet1'!AB123</f>
        <v>1219095</v>
      </c>
      <c r="F64" s="32">
        <f>'Result sheet1'!AC123</f>
        <v>1332282</v>
      </c>
      <c r="G64" s="12">
        <f t="shared" si="0"/>
        <v>1302282.3333333333</v>
      </c>
      <c r="H64" s="9">
        <f t="shared" si="1"/>
        <v>59579.191872852913</v>
      </c>
      <c r="I64" s="15">
        <f t="shared" si="2"/>
        <v>3.4587243031154524</v>
      </c>
      <c r="J64" s="38">
        <f t="shared" si="3"/>
        <v>2.1163289815167419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sheet1'!AA124</f>
        <v>1345838</v>
      </c>
      <c r="E65" s="32">
        <f>'Result sheet1'!AB124</f>
        <v>1222675</v>
      </c>
      <c r="F65" s="32">
        <f>'Result sheet1'!AC124</f>
        <v>1327719</v>
      </c>
      <c r="G65" s="12">
        <f t="shared" si="0"/>
        <v>1298744</v>
      </c>
      <c r="H65" s="9">
        <f t="shared" si="1"/>
        <v>54295.144724612961</v>
      </c>
      <c r="I65" s="15">
        <f t="shared" si="2"/>
        <v>3.4493268635746746</v>
      </c>
      <c r="J65" s="38">
        <f t="shared" si="3"/>
        <v>2.1105788632912779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sheet1'!AA125</f>
        <v>1338114</v>
      </c>
      <c r="E66" s="32">
        <f>'Result sheet1'!AB125</f>
        <v>1219857</v>
      </c>
      <c r="F66" s="32">
        <f>'Result sheet1'!AC125</f>
        <v>1324345</v>
      </c>
      <c r="G66" s="12">
        <f t="shared" si="0"/>
        <v>1294105.3333333333</v>
      </c>
      <c r="H66" s="9">
        <f t="shared" si="1"/>
        <v>52801.563059776512</v>
      </c>
      <c r="I66" s="15">
        <f t="shared" si="2"/>
        <v>3.4370070549407159</v>
      </c>
      <c r="J66" s="38">
        <f t="shared" si="3"/>
        <v>2.1030406018475132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sheet1'!AA126</f>
        <v>1323157</v>
      </c>
      <c r="E67" s="32">
        <f>'Result sheet1'!AB126</f>
        <v>1222771</v>
      </c>
      <c r="F67" s="32">
        <f>'Result sheet1'!AC126</f>
        <v>1318132</v>
      </c>
      <c r="G67" s="12">
        <f t="shared" si="0"/>
        <v>1288020</v>
      </c>
      <c r="H67" s="9">
        <f t="shared" si="1"/>
        <v>46183.594901220065</v>
      </c>
      <c r="I67" s="15">
        <f t="shared" si="2"/>
        <v>3.4208450524671932</v>
      </c>
      <c r="J67" s="38">
        <f t="shared" si="3"/>
        <v>2.0931513735550897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sheet1'!AA127</f>
        <v>1311635</v>
      </c>
      <c r="E68" s="32">
        <f>'Result sheet1'!AB127</f>
        <v>1221687</v>
      </c>
      <c r="F68" s="32">
        <f>'Result sheet1'!AC127</f>
        <v>1312548</v>
      </c>
      <c r="G68" s="12">
        <f t="shared" ref="G68:G76" si="4">SUM(D68:F68)/3</f>
        <v>1281956.6666666667</v>
      </c>
      <c r="H68" s="9">
        <f t="shared" si="1"/>
        <v>42618.719927072219</v>
      </c>
      <c r="I68" s="15">
        <f t="shared" si="2"/>
        <v>3.4047414796695716</v>
      </c>
      <c r="J68" s="38">
        <f t="shared" si="3"/>
        <v>2.0832978972930842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sheet1'!AA128</f>
        <v>1298583</v>
      </c>
      <c r="E69" s="32">
        <f>'Result sheet1'!AB128</f>
        <v>1223611</v>
      </c>
      <c r="F69" s="32">
        <f>'Result sheet1'!AC128</f>
        <v>1307515</v>
      </c>
      <c r="G69" s="12">
        <f t="shared" si="4"/>
        <v>1276569.6666666667</v>
      </c>
      <c r="H69" s="9">
        <f t="shared" ref="H69:H72" si="5">_xlfn.STDEV.P(D69:F69)</f>
        <v>37624.552598299721</v>
      </c>
      <c r="I69" s="15">
        <f t="shared" ref="I69:I76" si="6">G69/G$4</f>
        <v>3.3904341767568522</v>
      </c>
      <c r="J69" s="38">
        <f t="shared" ref="J69:J72" si="7">G69/G$9</f>
        <v>2.0745435251176976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sheet1'!AA129</f>
        <v>1286642</v>
      </c>
      <c r="E70" s="32">
        <f>'Result sheet1'!AB129</f>
        <v>1223590</v>
      </c>
      <c r="F70" s="32">
        <f>'Result sheet1'!AC129</f>
        <v>1297097</v>
      </c>
      <c r="G70" s="12">
        <f t="shared" si="4"/>
        <v>1269109.6666666667</v>
      </c>
      <c r="H70" s="9">
        <f t="shared" si="5"/>
        <v>32469.029308284262</v>
      </c>
      <c r="I70" s="15">
        <f t="shared" si="6"/>
        <v>3.3706212048376232</v>
      </c>
      <c r="J70" s="38">
        <f t="shared" si="7"/>
        <v>2.0624203366216176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sheet1'!AA130</f>
        <v>1270974</v>
      </c>
      <c r="E71" s="32">
        <f>'Result sheet1'!AB130</f>
        <v>1223112</v>
      </c>
      <c r="F71" s="32">
        <f>'Result sheet1'!AC130</f>
        <v>1289620</v>
      </c>
      <c r="G71" s="12">
        <f t="shared" si="4"/>
        <v>1261235.3333333333</v>
      </c>
      <c r="H71" s="9">
        <f t="shared" si="5"/>
        <v>28011.42311430979</v>
      </c>
      <c r="I71" s="15">
        <f t="shared" si="6"/>
        <v>3.3497078073555877</v>
      </c>
      <c r="J71" s="38">
        <f t="shared" si="7"/>
        <v>2.0496238182193429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sheet1'!AA131</f>
        <v>1259338</v>
      </c>
      <c r="E72" s="32">
        <f>'Result sheet1'!AB131</f>
        <v>1220029</v>
      </c>
      <c r="F72" s="32">
        <f>'Result sheet1'!AC131</f>
        <v>1278264</v>
      </c>
      <c r="G72" s="12">
        <f t="shared" si="4"/>
        <v>1252543.6666666667</v>
      </c>
      <c r="H72" s="9">
        <f t="shared" si="5"/>
        <v>24254.91057268381</v>
      </c>
      <c r="I72" s="15">
        <f t="shared" si="6"/>
        <v>3.326623658884011</v>
      </c>
      <c r="J72" s="38">
        <f t="shared" si="7"/>
        <v>2.03549905771732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sheet1'!AA132</f>
        <v>1245529</v>
      </c>
      <c r="E73" s="32">
        <f>'Result sheet1'!AB132</f>
        <v>1218269</v>
      </c>
      <c r="F73" s="32">
        <f>'Result sheet1'!AC132</f>
        <v>1269088</v>
      </c>
      <c r="G73" s="12">
        <f t="shared" si="4"/>
        <v>1244295.3333333333</v>
      </c>
      <c r="H73" s="9">
        <f t="shared" ref="H73:H76" si="8">_xlfn.STDEV.P(D73:F73)</f>
        <v>20765.101176948039</v>
      </c>
      <c r="I73" s="15">
        <f t="shared" si="6"/>
        <v>3.3047169569116548</v>
      </c>
      <c r="J73" s="38">
        <f t="shared" ref="J73:J76" si="9">G73/G$9</f>
        <v>2.0220947547979495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sheet1'!AA133</f>
        <v>1227611</v>
      </c>
      <c r="E74" s="32">
        <f>'Result sheet1'!AB133</f>
        <v>1212689</v>
      </c>
      <c r="F74" s="32">
        <f>'Result sheet1'!AC133</f>
        <v>1258291</v>
      </c>
      <c r="G74" s="12">
        <f t="shared" si="4"/>
        <v>1232863.6666666667</v>
      </c>
      <c r="H74" s="9">
        <f t="shared" si="8"/>
        <v>18983.826121786467</v>
      </c>
      <c r="I74" s="15">
        <f t="shared" si="6"/>
        <v>3.2743556578960185</v>
      </c>
      <c r="J74" s="38">
        <f t="shared" si="9"/>
        <v>2.0035172414166689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sheet1'!AA134</f>
        <v>1206561</v>
      </c>
      <c r="E75" s="32">
        <f>'Result sheet1'!AB134</f>
        <v>1207252</v>
      </c>
      <c r="F75" s="32">
        <f>'Result sheet1'!AC134</f>
        <v>1246104</v>
      </c>
      <c r="G75" s="12">
        <f t="shared" si="4"/>
        <v>1219972.3333333333</v>
      </c>
      <c r="H75" s="9">
        <f t="shared" si="8"/>
        <v>18480.031968466817</v>
      </c>
      <c r="I75" s="15">
        <f t="shared" si="6"/>
        <v>3.2401176384141475</v>
      </c>
      <c r="J75" s="38">
        <f t="shared" si="9"/>
        <v>1.982567634986937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sheet1'!AA135</f>
        <v>0</v>
      </c>
      <c r="E76" s="32">
        <f>'Result sheet1'!AB135</f>
        <v>0</v>
      </c>
      <c r="F76" s="32">
        <f>'Result sheet1'!AC135</f>
        <v>0</v>
      </c>
      <c r="G76" s="13">
        <f t="shared" si="4"/>
        <v>0</v>
      </c>
      <c r="H76" s="14">
        <f t="shared" si="8"/>
        <v>0</v>
      </c>
      <c r="I76" s="17">
        <f t="shared" si="6"/>
        <v>0</v>
      </c>
      <c r="J76" s="39">
        <f t="shared" si="9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2:32"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2:32"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2:32"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1:32"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1:32"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1:32"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1:32"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spans="11:32"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</row>
    <row r="86" spans="11:32"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</row>
    <row r="87" spans="11:32"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spans="11:32"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7"/>
  <sheetViews>
    <sheetView tabSelected="1" workbookViewId="0">
      <selection activeCell="AB34" sqref="AB34"/>
    </sheetView>
  </sheetViews>
  <sheetFormatPr baseColWidth="10" defaultColWidth="9.140625" defaultRowHeight="15"/>
  <sheetData>
    <row r="37" spans="10:10">
      <c r="J37">
        <f>3139-950-65-35-115-17-42-250-85-276</f>
        <v>1304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Result sheet1</vt:lpstr>
      <vt:lpstr>++</vt:lpstr>
      <vt:lpstr>KO 02</vt:lpstr>
      <vt:lpstr>KO 02 WT</vt:lpstr>
      <vt:lpstr>KO 02 D984A</vt:lpstr>
      <vt:lpstr>KO 02 V6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cp:lastPrinted>2019-01-27T15:46:39Z</cp:lastPrinted>
  <dcterms:created xsi:type="dcterms:W3CDTF">2018-07-17T16:05:46Z</dcterms:created>
  <dcterms:modified xsi:type="dcterms:W3CDTF">2021-05-03T11:14:05Z</dcterms:modified>
</cp:coreProperties>
</file>